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codeName="ThisWorkbook" hidePivotFieldList="1" defaultThemeVersion="124226"/>
  <mc:AlternateContent xmlns:mc="http://schemas.openxmlformats.org/markup-compatibility/2006">
    <mc:Choice Requires="x15">
      <x15ac:absPath xmlns:x15ac="http://schemas.microsoft.com/office/spreadsheetml/2010/11/ac" url="C:\Users\PC\Downloads\Metodologie_Plan_Afaceri_JBA (1)\MetodologiePA\"/>
    </mc:Choice>
  </mc:AlternateContent>
  <xr:revisionPtr revIDLastSave="0" documentId="13_ncr:1_{A9FD9E9A-AC0D-4DE5-AB93-714444FD9EB2}" xr6:coauthVersionLast="47" xr6:coauthVersionMax="47" xr10:uidLastSave="{00000000-0000-0000-0000-000000000000}"/>
  <bookViews>
    <workbookView xWindow="-120" yWindow="-120" windowWidth="25440" windowHeight="15390" xr2:uid="{00000000-000D-0000-FFFF-FFFF00000000}"/>
  </bookViews>
  <sheets>
    <sheet name="Buget" sheetId="75" r:id="rId1"/>
  </sheets>
  <definedNames>
    <definedName name="_xlnm.Print_Area" localSheetId="0">Buget!$B$2:$J$115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4" i="75" l="1"/>
  <c r="H44" i="75" s="1"/>
  <c r="I44" i="75" s="1"/>
  <c r="F41" i="75"/>
  <c r="H41" i="75" s="1"/>
  <c r="I41" i="75" s="1"/>
  <c r="F42" i="75"/>
  <c r="H42" i="75" s="1"/>
  <c r="F43" i="75"/>
  <c r="H43" i="75" s="1"/>
  <c r="I43" i="75" l="1"/>
  <c r="I42" i="75"/>
  <c r="F33" i="75" l="1"/>
  <c r="H33" i="75" s="1"/>
  <c r="I33" i="75" s="1"/>
  <c r="F49" i="75"/>
  <c r="F47" i="75"/>
  <c r="F46" i="75"/>
  <c r="F19" i="75"/>
  <c r="H19" i="75" s="1"/>
  <c r="F17" i="75"/>
  <c r="H17" i="75" s="1"/>
  <c r="F18" i="75"/>
  <c r="H18" i="75" s="1"/>
  <c r="I18" i="75" s="1"/>
  <c r="F20" i="75"/>
  <c r="H20" i="75" s="1"/>
  <c r="I20" i="75" s="1"/>
  <c r="J71" i="75"/>
  <c r="J66" i="75"/>
  <c r="J61" i="75"/>
  <c r="F25" i="75"/>
  <c r="H25" i="75" s="1"/>
  <c r="F26" i="75"/>
  <c r="H26" i="75" s="1"/>
  <c r="I26" i="75" s="1"/>
  <c r="F27" i="75"/>
  <c r="H27" i="75" s="1"/>
  <c r="I27" i="75" s="1"/>
  <c r="F32" i="75"/>
  <c r="H32" i="75" s="1"/>
  <c r="I32" i="75" s="1"/>
  <c r="J32" i="75" s="1"/>
  <c r="F34" i="75"/>
  <c r="H34" i="75" s="1"/>
  <c r="I34" i="75" s="1"/>
  <c r="F35" i="75"/>
  <c r="H35" i="75" s="1"/>
  <c r="I35" i="75" s="1"/>
  <c r="F37" i="75"/>
  <c r="H37" i="75" s="1"/>
  <c r="I37" i="75" s="1"/>
  <c r="F38" i="75"/>
  <c r="H38" i="75" s="1"/>
  <c r="F39" i="75"/>
  <c r="H39" i="75" s="1"/>
  <c r="I39" i="75" s="1"/>
  <c r="F15" i="75"/>
  <c r="H15" i="75" s="1"/>
  <c r="F16" i="75"/>
  <c r="H16" i="75" s="1"/>
  <c r="F8" i="75"/>
  <c r="H8" i="75" s="1"/>
  <c r="I8" i="75" s="1"/>
  <c r="F9" i="75"/>
  <c r="F7" i="75"/>
  <c r="H7" i="75" s="1"/>
  <c r="F10" i="75"/>
  <c r="H10" i="75" s="1"/>
  <c r="I10" i="75" s="1"/>
  <c r="F14" i="75"/>
  <c r="H14" i="75" s="1"/>
  <c r="F24" i="75"/>
  <c r="H24" i="75" s="1"/>
  <c r="F50" i="75"/>
  <c r="H50" i="75" s="1"/>
  <c r="I50" i="75" s="1"/>
  <c r="F54" i="75"/>
  <c r="H54" i="75" s="1"/>
  <c r="F55" i="75"/>
  <c r="H55" i="75" s="1"/>
  <c r="I55" i="75" s="1"/>
  <c r="F59" i="75"/>
  <c r="H59" i="75" s="1"/>
  <c r="F60" i="75"/>
  <c r="H60" i="75" s="1"/>
  <c r="I60" i="75" s="1"/>
  <c r="F64" i="75"/>
  <c r="H64" i="75" s="1"/>
  <c r="F65" i="75"/>
  <c r="H65" i="75" s="1"/>
  <c r="I65" i="75" s="1"/>
  <c r="F69" i="75"/>
  <c r="H69" i="75" s="1"/>
  <c r="F70" i="75"/>
  <c r="H70" i="75" s="1"/>
  <c r="I70" i="75" s="1"/>
  <c r="F74" i="75"/>
  <c r="H74" i="75" s="1"/>
  <c r="I74" i="75" s="1"/>
  <c r="J74" i="75" s="1"/>
  <c r="F75" i="75"/>
  <c r="H75" i="75" s="1"/>
  <c r="I75" i="75" s="1"/>
  <c r="J75" i="75" s="1"/>
  <c r="F79" i="75"/>
  <c r="H79" i="75" s="1"/>
  <c r="F80" i="75"/>
  <c r="H80" i="75" s="1"/>
  <c r="I80" i="75" s="1"/>
  <c r="J80" i="75" s="1"/>
  <c r="F84" i="75"/>
  <c r="H84" i="75" s="1"/>
  <c r="F85" i="75"/>
  <c r="H85" i="75" s="1"/>
  <c r="I85" i="75" s="1"/>
  <c r="F89" i="75"/>
  <c r="F90" i="75"/>
  <c r="H90" i="75" s="1"/>
  <c r="I90" i="75" s="1"/>
  <c r="F94" i="75"/>
  <c r="H94" i="75" s="1"/>
  <c r="F95" i="75"/>
  <c r="H95" i="75" s="1"/>
  <c r="I95" i="75" s="1"/>
  <c r="F99" i="75"/>
  <c r="H99" i="75" s="1"/>
  <c r="F100" i="75"/>
  <c r="H100" i="75" s="1"/>
  <c r="I100" i="75" s="1"/>
  <c r="F104" i="75"/>
  <c r="H104" i="75" s="1"/>
  <c r="F105" i="75"/>
  <c r="H105" i="75" s="1"/>
  <c r="I105" i="75" s="1"/>
  <c r="F109" i="75"/>
  <c r="H109" i="75" s="1"/>
  <c r="F110" i="75"/>
  <c r="H110" i="75" s="1"/>
  <c r="I110" i="75" s="1"/>
  <c r="J110" i="75" s="1"/>
  <c r="H9" i="75" l="1"/>
  <c r="H46" i="75"/>
  <c r="I46" i="75" s="1"/>
  <c r="H47" i="75"/>
  <c r="I47" i="75" s="1"/>
  <c r="H49" i="75"/>
  <c r="I49" i="75" s="1"/>
  <c r="I19" i="75"/>
  <c r="I17" i="75"/>
  <c r="H86" i="75"/>
  <c r="F91" i="75"/>
  <c r="H61" i="75"/>
  <c r="H56" i="75"/>
  <c r="H106" i="75"/>
  <c r="H96" i="75"/>
  <c r="H71" i="75"/>
  <c r="H66" i="75"/>
  <c r="H101" i="75"/>
  <c r="F71" i="75"/>
  <c r="H81" i="75"/>
  <c r="I25" i="75"/>
  <c r="F61" i="75"/>
  <c r="F115" i="75" s="1"/>
  <c r="F76" i="75"/>
  <c r="F81" i="75"/>
  <c r="F86" i="75"/>
  <c r="F66" i="75"/>
  <c r="F96" i="75"/>
  <c r="F101" i="75"/>
  <c r="F106" i="75"/>
  <c r="F111" i="75"/>
  <c r="H111" i="75"/>
  <c r="J76" i="75"/>
  <c r="H76" i="75"/>
  <c r="I76" i="75"/>
  <c r="F56" i="75"/>
  <c r="I38" i="75"/>
  <c r="F51" i="75"/>
  <c r="F28" i="75"/>
  <c r="H28" i="75"/>
  <c r="H21" i="75"/>
  <c r="I15" i="75"/>
  <c r="F21" i="75"/>
  <c r="I16" i="75"/>
  <c r="H11" i="75"/>
  <c r="F11" i="75"/>
  <c r="I94" i="75"/>
  <c r="I79" i="75"/>
  <c r="I84" i="75"/>
  <c r="H89" i="75"/>
  <c r="I109" i="75"/>
  <c r="I104" i="75"/>
  <c r="I99" i="75"/>
  <c r="I69" i="75"/>
  <c r="I71" i="75" s="1"/>
  <c r="I64" i="75"/>
  <c r="I66" i="75" s="1"/>
  <c r="I59" i="75"/>
  <c r="I61" i="75" s="1"/>
  <c r="I54" i="75"/>
  <c r="I24" i="75"/>
  <c r="I14" i="75"/>
  <c r="I7" i="75"/>
  <c r="I9" i="75" l="1"/>
  <c r="H115" i="75"/>
  <c r="H51" i="75"/>
  <c r="J111" i="75"/>
  <c r="I111" i="75"/>
  <c r="J106" i="75"/>
  <c r="I106" i="75"/>
  <c r="J101" i="75"/>
  <c r="I101" i="75"/>
  <c r="J96" i="75"/>
  <c r="I96" i="75"/>
  <c r="I89" i="75"/>
  <c r="H91" i="75"/>
  <c r="J86" i="75"/>
  <c r="I86" i="75"/>
  <c r="J79" i="75"/>
  <c r="J81" i="75" s="1"/>
  <c r="I81" i="75"/>
  <c r="J56" i="75"/>
  <c r="I56" i="75"/>
  <c r="J51" i="75"/>
  <c r="I51" i="75"/>
  <c r="J28" i="75"/>
  <c r="I28" i="75"/>
  <c r="I21" i="75"/>
  <c r="J21" i="75"/>
  <c r="J11" i="75"/>
  <c r="I11" i="75"/>
  <c r="J91" i="75" l="1"/>
  <c r="J115" i="75" s="1"/>
  <c r="J116" i="75" s="1"/>
  <c r="I91" i="75"/>
  <c r="I115" i="75" s="1"/>
</calcChain>
</file>

<file path=xl/sharedStrings.xml><?xml version="1.0" encoding="utf-8"?>
<sst xmlns="http://schemas.openxmlformats.org/spreadsheetml/2006/main" count="88" uniqueCount="82">
  <si>
    <t>Explicații</t>
  </si>
  <si>
    <t>Denumire capitole si categorii de cheltuieli</t>
  </si>
  <si>
    <t>U.M.</t>
  </si>
  <si>
    <t>Cantitate</t>
  </si>
  <si>
    <t>Preț unitar, fără TVA</t>
  </si>
  <si>
    <t>Total lei - fara TVA</t>
  </si>
  <si>
    <t>Cota TVA</t>
  </si>
  <si>
    <t>TVA</t>
  </si>
  <si>
    <t>Total, cu TVA</t>
  </si>
  <si>
    <t>Eligibil/ Ajutor financiar nerambursabil</t>
  </si>
  <si>
    <t>Cheltuială de investiție</t>
  </si>
  <si>
    <t>5=3*4</t>
  </si>
  <si>
    <t>7=5*6</t>
  </si>
  <si>
    <t>8=5+7</t>
  </si>
  <si>
    <t>9=8, dacă întreprinderea nu e plătitoare de TVA
9=5, dacă întreprinderea e plătitoare de TVA</t>
  </si>
  <si>
    <t xml:space="preserve">1. Cheltuieli cu salariile personalului nou angajat </t>
  </si>
  <si>
    <t>Include toate costurile salariale, inclusiv ale întreprinderii</t>
  </si>
  <si>
    <t>TOTAL 1. Cheltuieli cu salariile personalului nou angajat</t>
  </si>
  <si>
    <t>2. Cheltuieli cu deplasarea personalului întreprinderilor sprijinite</t>
  </si>
  <si>
    <t>Deconturi la ordine de deplasare</t>
  </si>
  <si>
    <t>Cazare</t>
  </si>
  <si>
    <t>Nopți</t>
  </si>
  <si>
    <t>Deplasarea a angajatului cu o durată mai mare de 12 ore, într-o altă localitate decât cea a locului de muncă</t>
  </si>
  <si>
    <t>Transport persoane -avion</t>
  </si>
  <si>
    <t>Călătorie Dus-întors</t>
  </si>
  <si>
    <t>Transport persoane -tren</t>
  </si>
  <si>
    <t>Transport persoane-...</t>
  </si>
  <si>
    <t>Diurnă</t>
  </si>
  <si>
    <t>Nr.</t>
  </si>
  <si>
    <t>TOTAL 2. Cheltuieli cu deplasarea personalului întreprinderilor sprijinite</t>
  </si>
  <si>
    <t xml:space="preserve">3. Cheltuieli aferente diverselor achiziţii de servicii specializate, pentru care beneficiarul ajutorului de minimis nu are expertiza necesară </t>
  </si>
  <si>
    <t>Servicii de contabilitate</t>
  </si>
  <si>
    <t xml:space="preserve">TOTAL 3. Cheltuieli aferente diverselor achiziţii de servicii specializate, pentru care beneficiarul ajutorului de minimis nu are expertiza necesară </t>
  </si>
  <si>
    <t xml:space="preserve">4. Cheltuieli cu achiziția de active fixe corporale (altele decât terenuri și imobile), obiecte de inventar, materii prime și materiale, inclusiv materiale consumabile, alte cheltuieli pentru investiţii necesare funcţionării întreprinderilor </t>
  </si>
  <si>
    <t>Active fixe corporale</t>
  </si>
  <si>
    <t>Acele echipamente, dotări care au o valoarea mai mare de 2.500 de lei, inclusiv TVA sau exclusiv TVA în funcția de calitatea de neplătitor sau plătitor de TVA</t>
  </si>
  <si>
    <t>Buc.</t>
  </si>
  <si>
    <t>Obiecte de inventar</t>
  </si>
  <si>
    <t>Acele echipamente, dotări care au o valoarea mai mică de 2.500 de lei, inclusiv TVA sau exclusiv TVA în funcția de calitatea de neplătitor sau plătitor de TVA</t>
  </si>
  <si>
    <t>Materii prime și materiale, inclusiv materiale consumabile, din care:</t>
  </si>
  <si>
    <t>Alte cheltuieli pentru investiţii necesare funcţionării întreprinderilor</t>
  </si>
  <si>
    <t>Asigurări</t>
  </si>
  <si>
    <t xml:space="preserve">TOTAL 4. Cheltuieli cu achiziția de active fixe corporale (altele decât terenuri și imobile), obiecte de inventar, materii prime și materiale, inclusiv materiale consumabile, alte cheltuieli pentru investiţii necesare funcţionării întreprinderilor </t>
  </si>
  <si>
    <t xml:space="preserve">5. Cheltuieli cu închirierea de sedii (inclusiv depozite), spații pentru desfășurarea diverselor activități ale întreprinderii, echipamente, vehicule, diverse bunuri </t>
  </si>
  <si>
    <t>luni</t>
  </si>
  <si>
    <t xml:space="preserve">TOTAL 5. Cheltuieli cu închirierea de sedii (inclusiv depozite), spații pentru desfășurarea diverselor activități ale întreprinderii, echipamente, vehicule, diverse bunuri </t>
  </si>
  <si>
    <t>6. Cheltuieli de leasing fără achiziție (leasing operațional) aferente funcționării întreprinderilor (rate de leasing operațional plătite de întreprindere pentru: echipamente, vehicule, diverse bunuri mobile și imobile</t>
  </si>
  <si>
    <t xml:space="preserve">TOTAL 6. Cheltuieli de leasing fără achiziție (leasing operațional) aferente funcţionării întreprinderilor (rate de leasing operațional plătite de întreprindere pentru: echipamente, vehicule, diverse bunuri mobile și imobile) </t>
  </si>
  <si>
    <t xml:space="preserve">7. Utilităţi aferente funcţionării întreprinderilor </t>
  </si>
  <si>
    <t xml:space="preserve">TOTAL 7. Utilităţi aferente funcţionării întreprinderilor </t>
  </si>
  <si>
    <t xml:space="preserve">8. Servicii de administrare a clădirilor aferente funcţionării întreprinderilor </t>
  </si>
  <si>
    <t xml:space="preserve">TOTAL 8. Servicii de administrare a clădirilor aferente funcţionării întreprinderilor </t>
  </si>
  <si>
    <t>9. Servicii de întreținere și reparare de echipamente și mijloace de transport aferente funcționării întreprinderilor</t>
  </si>
  <si>
    <t>..................</t>
  </si>
  <si>
    <t xml:space="preserve">TOTAL 9. Servicii de întreţinere şi reparare de echipamente şi mijloace de transport aferente funcţionării întreprinderilor </t>
  </si>
  <si>
    <t xml:space="preserve">10. Arhivare de documente aferente funcţionării întreprinderilor </t>
  </si>
  <si>
    <t xml:space="preserve">TOTAL 10. Arhivare de documente aferente funcţionării întreprinderilor </t>
  </si>
  <si>
    <t xml:space="preserve">11. Amortizare de active aferente funcţionării întreprinderilor </t>
  </si>
  <si>
    <t>Amortizarea activelor care nu sunt achiziționate prin proiect</t>
  </si>
  <si>
    <t xml:space="preserve">TOTAL 11. Amortizare de active aferente funcţionării întreprinderilor </t>
  </si>
  <si>
    <t xml:space="preserve">12. Cheltuieli financiare şi juridice (notariale) aferente funcţionării întreprinderilor </t>
  </si>
  <si>
    <t xml:space="preserve">TOTAL 12. Cheltuieli financiare şi juridice (notariale) aferente funcţionării întreprinderilor </t>
  </si>
  <si>
    <t xml:space="preserve">13. Conectare la reţele informatice aferente funcţionării întreprinderilor </t>
  </si>
  <si>
    <t>Abonament internet</t>
  </si>
  <si>
    <t xml:space="preserve">TOTAL 13. Conectare la reţele informatice aferente funcţionării întreprinderilor </t>
  </si>
  <si>
    <t xml:space="preserve">14. Cheltuieli de informare şi publicitate aferente funcţionării întreprinderilor </t>
  </si>
  <si>
    <t xml:space="preserve">TOTAL 14. Cheltuieli de informare şi publicitate aferente funcţionării întreprinderilor </t>
  </si>
  <si>
    <t xml:space="preserve">15. Alte cheltuieli aferente funcţionării întreprinderilor </t>
  </si>
  <si>
    <t xml:space="preserve">TOTAL 15. Alte cheltuieli aferente funcţionării întreprinderilor </t>
  </si>
  <si>
    <t xml:space="preserve">16. Cheltuielile aferente garanțiilor oferite de bănci sau alte instituții financiare </t>
  </si>
  <si>
    <t xml:space="preserve">TOTAL 16. Cheltuielile aferente garanțiilor oferite de bănci sau alte instituții financiare </t>
  </si>
  <si>
    <t>Număr salariați</t>
  </si>
  <si>
    <t>Valoare maximă finanțabilă</t>
  </si>
  <si>
    <t>TOTAL</t>
  </si>
  <si>
    <t>Diferența între maxim finanțabil și total</t>
  </si>
  <si>
    <t xml:space="preserve">Note: </t>
  </si>
  <si>
    <t xml:space="preserve">1. Nu este obligatoriu ca bugetul să conțină toate categoriile de cheltuieli eligibile. </t>
  </si>
  <si>
    <t xml:space="preserve">4. Ajutorul de minimis solicitat poate acoperi doar cheltuieli pentru perioada de funcționare a afacerii (primele 12 luni după înființarea afacerii și semnarea contractului de subvenție). </t>
  </si>
  <si>
    <t>5. Cheltuielile cuprinse în această anexă, reprezentând cheltuielile eligibile pentru înființarea și operaționalizarea afacerii sunt nerambursabile în proporție de 100% cu condiția respectării condițiilor de eligibilitate stabilite și a relevanței acestor cheltuieli pentru afacerea propusă.</t>
  </si>
  <si>
    <t>Servicii de realizarea software...</t>
  </si>
  <si>
    <t>Abonament telefonie...</t>
  </si>
  <si>
    <t>2. Bugetul solicitat prin ajutor de minimis în cadrul proiectului să fie maximum 96870 lei, cu respectarea numărului minim de locuri de muncă create/afacere în funcție de dimensiunea finanțării solicitate.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</si>
</sst>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 _l_e_i_-;\-* #,##0.00\ _l_e_i_-;_-* &quot;-&quot;??\ _l_e_i_-;_-@_-"/>
    <numFmt numFmtId="166" formatCode="_-* #,##0.00\ [$€-1]_-;\-* #,##0.00\ [$€-1]_-;_-* &quot;-&quot;??\ [$€-1]_-"/>
    <numFmt numFmtId="167" formatCode="_-* #,##0.00\ _L_E_I_-;\-* #,##0.00\ _L_E_I_-;_-* &quot;-&quot;??\ _L_E_I_-;_-@_-"/>
    <numFmt numFmtId="169" formatCode="[$-418]General"/>
    <numFmt numFmtId="170" formatCode="#,##0.00&quot; &quot;[$lei-418];[Red]&quot;-&quot;#,##0.00&quot; &quot;[$lei-418]"/>
  </numFmts>
  <fonts count="34" x14ac:knownFonts="1">
    <font>
      <sz val="10"/>
      <name val="Arial"/>
      <charset val="238"/>
    </font>
    <font>
      <sz val="11"/>
      <color theme="1"/>
      <name val="Calibri"/>
      <family val="2"/>
      <charset val="238"/>
      <scheme val="minor"/>
    </font>
    <font>
      <sz val="10"/>
      <name val="Arial"/>
      <family val="2"/>
      <charset val="238"/>
    </font>
    <font>
      <b/>
      <sz val="10"/>
      <name val="Arial"/>
      <family val="2"/>
    </font>
    <font>
      <b/>
      <sz val="12"/>
      <color indexed="9"/>
      <name val="Arial"/>
      <family val="2"/>
    </font>
    <font>
      <sz val="10"/>
      <color indexed="21"/>
      <name val="Arial"/>
      <family val="2"/>
    </font>
    <font>
      <b/>
      <u/>
      <sz val="12"/>
      <color indexed="21"/>
      <name val="Arial"/>
      <family val="2"/>
    </font>
    <font>
      <b/>
      <sz val="12"/>
      <name val="Arial CE"/>
      <family val="2"/>
      <charset val="238"/>
    </font>
    <font>
      <b/>
      <sz val="12"/>
      <name val="Arial"/>
      <family val="2"/>
    </font>
    <font>
      <sz val="10"/>
      <color indexed="21"/>
      <name val="Arial CE"/>
      <family val="2"/>
      <charset val="238"/>
    </font>
    <font>
      <sz val="12"/>
      <color indexed="60"/>
      <name val="Arial"/>
      <family val="2"/>
    </font>
    <font>
      <b/>
      <sz val="14"/>
      <color indexed="9"/>
      <name val="Arial"/>
      <family val="2"/>
    </font>
    <font>
      <sz val="10"/>
      <name val="Helv"/>
    </font>
    <font>
      <sz val="10"/>
      <name val="Arial"/>
      <family val="2"/>
      <charset val="238"/>
    </font>
    <font>
      <sz val="12"/>
      <name val="Times New Roman"/>
      <family val="1"/>
    </font>
    <font>
      <sz val="12"/>
      <color indexed="8"/>
      <name val="Verdana"/>
      <family val="2"/>
      <charset val="238"/>
    </font>
    <font>
      <sz val="11"/>
      <color indexed="8"/>
      <name val="Calibri"/>
      <family val="2"/>
    </font>
    <font>
      <sz val="10"/>
      <name val="Arial"/>
      <family val="2"/>
    </font>
    <font>
      <sz val="11"/>
      <color theme="1"/>
      <name val="Calibri"/>
      <family val="2"/>
      <charset val="238"/>
      <scheme val="minor"/>
    </font>
    <font>
      <sz val="11"/>
      <color theme="1"/>
      <name val="Calibri"/>
      <family val="2"/>
      <scheme val="minor"/>
    </font>
    <font>
      <sz val="11"/>
      <color indexed="8"/>
      <name val="Calibri"/>
      <family val="2"/>
      <charset val="238"/>
    </font>
    <font>
      <b/>
      <sz val="12"/>
      <color theme="3"/>
      <name val="Calibri"/>
      <family val="2"/>
      <charset val="238"/>
      <scheme val="minor"/>
    </font>
    <font>
      <b/>
      <sz val="10"/>
      <color theme="3"/>
      <name val="Calibri"/>
      <family val="2"/>
      <charset val="238"/>
      <scheme val="minor"/>
    </font>
    <font>
      <i/>
      <sz val="9"/>
      <name val="Calibri"/>
      <family val="2"/>
      <scheme val="minor"/>
    </font>
    <font>
      <sz val="9"/>
      <name val="Calibri"/>
      <family val="2"/>
      <scheme val="minor"/>
    </font>
    <font>
      <b/>
      <sz val="9"/>
      <name val="Calibri"/>
      <family val="2"/>
      <scheme val="minor"/>
    </font>
    <font>
      <b/>
      <sz val="9"/>
      <color rgb="FF000080"/>
      <name val="Calibri"/>
      <family val="2"/>
      <scheme val="minor"/>
    </font>
    <font>
      <sz val="11"/>
      <color theme="1"/>
      <name val="Arial"/>
      <family val="2"/>
      <charset val="238"/>
    </font>
    <font>
      <sz val="11"/>
      <color rgb="FF000000"/>
      <name val="Calibri"/>
      <family val="2"/>
      <charset val="238"/>
    </font>
    <font>
      <b/>
      <i/>
      <sz val="16"/>
      <color theme="1"/>
      <name val="Arial"/>
      <family val="2"/>
      <charset val="238"/>
    </font>
    <font>
      <b/>
      <i/>
      <u/>
      <sz val="11"/>
      <color theme="1"/>
      <name val="Arial"/>
      <family val="2"/>
      <charset val="238"/>
    </font>
    <font>
      <b/>
      <sz val="10"/>
      <color rgb="FF000080"/>
      <name val="Calibri"/>
      <family val="2"/>
      <scheme val="minor"/>
    </font>
    <font>
      <sz val="8"/>
      <name val="Arial"/>
      <family val="2"/>
    </font>
    <font>
      <b/>
      <sz val="9"/>
      <color theme="4"/>
      <name val="Calibri"/>
      <family val="2"/>
      <scheme val="minor"/>
    </font>
  </fonts>
  <fills count="12">
    <fill>
      <patternFill patternType="none"/>
    </fill>
    <fill>
      <patternFill patternType="gray125"/>
    </fill>
    <fill>
      <patternFill patternType="solid">
        <fgColor indexed="21"/>
        <bgColor indexed="64"/>
      </patternFill>
    </fill>
    <fill>
      <patternFill patternType="solid">
        <fgColor indexed="41"/>
        <bgColor indexed="64"/>
      </patternFill>
    </fill>
    <fill>
      <patternFill patternType="solid">
        <fgColor indexed="9"/>
        <bgColor indexed="64"/>
      </patternFill>
    </fill>
    <fill>
      <patternFill patternType="solid">
        <fgColor indexed="47"/>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9" tint="0.79998168889431442"/>
        <bgColor indexed="64"/>
      </patternFill>
    </fill>
  </fills>
  <borders count="29">
    <border>
      <left/>
      <right/>
      <top/>
      <bottom/>
      <diagonal/>
    </border>
    <border>
      <left style="thin">
        <color indexed="9"/>
      </left>
      <right/>
      <top style="thin">
        <color indexed="9"/>
      </top>
      <bottom/>
      <diagonal/>
    </border>
    <border>
      <left style="thin">
        <color indexed="21"/>
      </left>
      <right style="thin">
        <color indexed="21"/>
      </right>
      <top style="thin">
        <color indexed="21"/>
      </top>
      <bottom style="thin">
        <color indexed="21"/>
      </bottom>
      <diagonal/>
    </border>
    <border>
      <left style="thin">
        <color indexed="16"/>
      </left>
      <right style="thin">
        <color indexed="16"/>
      </right>
      <top style="thin">
        <color indexed="16"/>
      </top>
      <bottom style="thin">
        <color indexed="16"/>
      </bottom>
      <diagonal/>
    </border>
    <border>
      <left style="hair">
        <color indexed="21"/>
      </left>
      <right style="hair">
        <color indexed="21"/>
      </right>
      <top style="hair">
        <color indexed="21"/>
      </top>
      <bottom style="hair">
        <color indexed="21"/>
      </bottom>
      <diagonal/>
    </border>
    <border>
      <left style="thin">
        <color indexed="21"/>
      </left>
      <right/>
      <top style="thin">
        <color indexed="21"/>
      </top>
      <bottom style="thin">
        <color indexed="2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indexed="64"/>
      </right>
      <top style="thin">
        <color theme="0" tint="-0.14996795556505021"/>
      </top>
      <bottom style="thin">
        <color theme="0" tint="-0.14996795556505021"/>
      </bottom>
      <diagonal/>
    </border>
    <border>
      <left style="thin">
        <color indexed="64"/>
      </left>
      <right/>
      <top style="thin">
        <color theme="0" tint="-0.14996795556505021"/>
      </top>
      <bottom style="thin">
        <color indexed="64"/>
      </bottom>
      <diagonal/>
    </border>
    <border>
      <left/>
      <right/>
      <top style="thin">
        <color theme="0" tint="-0.14996795556505021"/>
      </top>
      <bottom style="thin">
        <color indexed="64"/>
      </bottom>
      <diagonal/>
    </border>
    <border>
      <left/>
      <right style="thin">
        <color indexed="64"/>
      </right>
      <top style="thin">
        <color theme="0" tint="-0.14996795556505021"/>
      </top>
      <bottom style="thin">
        <color indexed="64"/>
      </bottom>
      <diagonal/>
    </border>
    <border>
      <left style="thin">
        <color indexed="64"/>
      </left>
      <right/>
      <top/>
      <bottom style="thin">
        <color theme="0" tint="-0.14996795556505021"/>
      </bottom>
      <diagonal/>
    </border>
    <border>
      <left/>
      <right/>
      <top/>
      <bottom style="thin">
        <color theme="0" tint="-0.14996795556505021"/>
      </bottom>
      <diagonal/>
    </border>
    <border>
      <left/>
      <right style="thin">
        <color indexed="64"/>
      </right>
      <top/>
      <bottom style="thin">
        <color theme="0" tint="-0.14996795556505021"/>
      </bottom>
      <diagonal/>
    </border>
    <border>
      <left style="thin">
        <color indexed="64"/>
      </left>
      <right/>
      <top style="thin">
        <color theme="0" tint="-0.14996795556505021"/>
      </top>
      <bottom/>
      <diagonal/>
    </border>
    <border>
      <left/>
      <right/>
      <top style="thin">
        <color theme="0" tint="-0.14996795556505021"/>
      </top>
      <bottom/>
      <diagonal/>
    </border>
    <border>
      <left/>
      <right style="thin">
        <color indexed="64"/>
      </right>
      <top style="thin">
        <color theme="0" tint="-0.14996795556505021"/>
      </top>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35">
    <xf numFmtId="0" fontId="0" fillId="0" borderId="0"/>
    <xf numFmtId="0" fontId="4" fillId="2" borderId="1" applyBorder="0">
      <alignment horizontal="center" vertical="center"/>
    </xf>
    <xf numFmtId="49" fontId="5" fillId="3" borderId="2" applyNumberFormat="0" applyFont="0" applyFill="0" applyAlignment="0" applyProtection="0">
      <alignment horizontal="center" vertical="center"/>
    </xf>
    <xf numFmtId="0" fontId="5" fillId="3" borderId="0" applyFill="0" applyBorder="0">
      <alignment horizontal="justify" vertical="top" wrapText="1"/>
    </xf>
    <xf numFmtId="49" fontId="6" fillId="3" borderId="0" applyNumberFormat="0" applyFill="0">
      <alignment horizontal="left" vertical="center" wrapText="1"/>
    </xf>
    <xf numFmtId="0" fontId="7" fillId="0" borderId="2">
      <alignment horizontal="right" vertical="center" wrapText="1"/>
      <protection locked="0"/>
    </xf>
    <xf numFmtId="0" fontId="8" fillId="4" borderId="3">
      <alignment horizontal="left" vertical="center" wrapText="1"/>
      <protection locked="0"/>
    </xf>
    <xf numFmtId="43" fontId="5" fillId="4" borderId="4" applyNumberFormat="0" applyBorder="0">
      <protection locked="0"/>
    </xf>
    <xf numFmtId="4" fontId="3" fillId="3" borderId="2">
      <alignment horizontal="right" vertical="center"/>
    </xf>
    <xf numFmtId="0" fontId="9" fillId="3" borderId="0" applyBorder="0">
      <alignment horizontal="left" vertical="top"/>
    </xf>
    <xf numFmtId="0" fontId="10" fillId="5" borderId="0">
      <alignment horizontal="right" vertical="center"/>
    </xf>
    <xf numFmtId="0" fontId="12" fillId="0" borderId="0"/>
    <xf numFmtId="49" fontId="11" fillId="2" borderId="5" applyNumberFormat="0" applyBorder="0">
      <alignment horizontal="left" vertical="center"/>
    </xf>
    <xf numFmtId="166" fontId="13" fillId="0" borderId="0" applyFont="0" applyFill="0" applyBorder="0" applyAlignment="0" applyProtection="0"/>
    <xf numFmtId="0" fontId="2" fillId="0" borderId="0"/>
    <xf numFmtId="167" fontId="2" fillId="0" borderId="0" applyFont="0" applyFill="0" applyBorder="0" applyAlignment="0" applyProtection="0"/>
    <xf numFmtId="0" fontId="14" fillId="0" borderId="0"/>
    <xf numFmtId="0" fontId="15" fillId="0" borderId="0" applyNumberFormat="0" applyFill="0" applyBorder="0" applyProtection="0">
      <alignment vertical="top" wrapText="1"/>
    </xf>
    <xf numFmtId="9" fontId="15" fillId="0" borderId="0" applyFont="0" applyFill="0" applyBorder="0" applyAlignment="0" applyProtection="0"/>
    <xf numFmtId="0" fontId="16" fillId="0" borderId="0"/>
    <xf numFmtId="9" fontId="17" fillId="0" borderId="0" applyFont="0" applyFill="0" applyBorder="0" applyAlignment="0" applyProtection="0"/>
    <xf numFmtId="164" fontId="17" fillId="0" borderId="0" applyFont="0" applyFill="0" applyBorder="0" applyAlignment="0" applyProtection="0"/>
    <xf numFmtId="0" fontId="18" fillId="0" borderId="0"/>
    <xf numFmtId="0" fontId="19" fillId="0" borderId="0"/>
    <xf numFmtId="0" fontId="22" fillId="0" borderId="0" applyNumberFormat="0" applyFill="0" applyAlignment="0" applyProtection="0"/>
    <xf numFmtId="0" fontId="1" fillId="0" borderId="0"/>
    <xf numFmtId="9" fontId="20" fillId="0" borderId="0" applyFont="0" applyFill="0" applyBorder="0" applyAlignment="0" applyProtection="0"/>
    <xf numFmtId="164" fontId="20" fillId="0" borderId="0" applyFont="0" applyFill="0" applyBorder="0" applyAlignment="0" applyProtection="0"/>
    <xf numFmtId="0" fontId="21" fillId="0" borderId="0" applyNumberFormat="0" applyFill="0" applyAlignment="0" applyProtection="0"/>
    <xf numFmtId="0" fontId="27" fillId="0" borderId="0"/>
    <xf numFmtId="169" fontId="28" fillId="0" borderId="0"/>
    <xf numFmtId="0" fontId="29" fillId="0" borderId="0">
      <alignment horizontal="center"/>
    </xf>
    <xf numFmtId="0" fontId="29" fillId="0" borderId="0">
      <alignment horizontal="center" textRotation="90"/>
    </xf>
    <xf numFmtId="0" fontId="30" fillId="0" borderId="0"/>
    <xf numFmtId="170" fontId="30" fillId="0" borderId="0"/>
  </cellStyleXfs>
  <cellXfs count="144">
    <xf numFmtId="0" fontId="0" fillId="0" borderId="0" xfId="0"/>
    <xf numFmtId="0" fontId="24" fillId="6" borderId="0" xfId="0" applyFont="1" applyFill="1"/>
    <xf numFmtId="0" fontId="24" fillId="6" borderId="0" xfId="0" applyFont="1" applyFill="1" applyAlignment="1">
      <alignment horizontal="center"/>
    </xf>
    <xf numFmtId="0" fontId="0" fillId="6" borderId="0" xfId="0" applyFill="1"/>
    <xf numFmtId="0" fontId="24" fillId="6" borderId="0" xfId="0" applyFont="1" applyFill="1" applyAlignment="1">
      <alignment wrapText="1"/>
    </xf>
    <xf numFmtId="0" fontId="24" fillId="0" borderId="0" xfId="0" applyFont="1"/>
    <xf numFmtId="3" fontId="24" fillId="6" borderId="0" xfId="0" applyNumberFormat="1" applyFont="1" applyFill="1"/>
    <xf numFmtId="3" fontId="26" fillId="6" borderId="0" xfId="0" applyNumberFormat="1" applyFont="1" applyFill="1"/>
    <xf numFmtId="0" fontId="26" fillId="6" borderId="18" xfId="0" applyFont="1" applyFill="1" applyBorder="1" applyAlignment="1">
      <alignment wrapText="1"/>
    </xf>
    <xf numFmtId="3" fontId="26" fillId="9" borderId="19" xfId="0" applyNumberFormat="1" applyFont="1" applyFill="1" applyBorder="1" applyAlignment="1">
      <alignment horizontal="right"/>
    </xf>
    <xf numFmtId="9" fontId="26" fillId="6" borderId="19" xfId="0" applyNumberFormat="1" applyFont="1" applyFill="1" applyBorder="1" applyAlignment="1">
      <alignment horizontal="right"/>
    </xf>
    <xf numFmtId="3" fontId="26" fillId="9" borderId="20" xfId="0" applyNumberFormat="1" applyFont="1" applyFill="1" applyBorder="1" applyAlignment="1">
      <alignment horizontal="right"/>
    </xf>
    <xf numFmtId="0" fontId="26" fillId="6" borderId="19" xfId="0" applyFont="1" applyFill="1" applyBorder="1" applyAlignment="1">
      <alignment horizontal="center" wrapText="1"/>
    </xf>
    <xf numFmtId="0" fontId="24" fillId="6" borderId="12" xfId="0" applyFont="1" applyFill="1" applyBorder="1" applyAlignment="1">
      <alignment wrapText="1"/>
    </xf>
    <xf numFmtId="3" fontId="24" fillId="6" borderId="15" xfId="0" applyNumberFormat="1" applyFont="1" applyFill="1" applyBorder="1" applyAlignment="1">
      <alignment wrapText="1"/>
    </xf>
    <xf numFmtId="0" fontId="26" fillId="6" borderId="11" xfId="0" applyFont="1" applyFill="1" applyBorder="1" applyAlignment="1">
      <alignment wrapText="1"/>
    </xf>
    <xf numFmtId="0" fontId="26" fillId="7" borderId="11" xfId="0" applyFont="1" applyFill="1" applyBorder="1" applyAlignment="1">
      <alignment wrapText="1"/>
    </xf>
    <xf numFmtId="0" fontId="24" fillId="6" borderId="15" xfId="0" applyFont="1" applyFill="1" applyBorder="1" applyAlignment="1">
      <alignment wrapText="1"/>
    </xf>
    <xf numFmtId="0" fontId="26" fillId="9" borderId="11" xfId="0" applyFont="1" applyFill="1" applyBorder="1" applyAlignment="1">
      <alignment wrapText="1"/>
    </xf>
    <xf numFmtId="0" fontId="24" fillId="9" borderId="11" xfId="0" applyFont="1" applyFill="1" applyBorder="1" applyAlignment="1">
      <alignment wrapText="1"/>
    </xf>
    <xf numFmtId="0" fontId="24" fillId="7" borderId="11" xfId="0" applyFont="1" applyFill="1" applyBorder="1" applyAlignment="1">
      <alignment wrapText="1"/>
    </xf>
    <xf numFmtId="0" fontId="26" fillId="6" borderId="0" xfId="0" applyFont="1" applyFill="1" applyAlignment="1">
      <alignment horizontal="center" wrapText="1"/>
    </xf>
    <xf numFmtId="0" fontId="24" fillId="6" borderId="21" xfId="0" applyFont="1" applyFill="1" applyBorder="1" applyAlignment="1">
      <alignment wrapText="1"/>
    </xf>
    <xf numFmtId="0" fontId="25" fillId="6" borderId="12" xfId="0" applyFont="1" applyFill="1" applyBorder="1" applyAlignment="1">
      <alignment wrapText="1"/>
    </xf>
    <xf numFmtId="0" fontId="24" fillId="6" borderId="0" xfId="0" applyFont="1" applyFill="1" applyAlignment="1">
      <alignment horizontal="center" wrapText="1"/>
    </xf>
    <xf numFmtId="0" fontId="24" fillId="6" borderId="13" xfId="0" applyFont="1" applyFill="1" applyBorder="1" applyAlignment="1">
      <alignment horizontal="center" wrapText="1"/>
    </xf>
    <xf numFmtId="3" fontId="24" fillId="8" borderId="13" xfId="0" applyNumberFormat="1" applyFont="1" applyFill="1" applyBorder="1" applyAlignment="1">
      <alignment horizontal="center"/>
    </xf>
    <xf numFmtId="3" fontId="24" fillId="6" borderId="16" xfId="0" applyNumberFormat="1" applyFont="1" applyFill="1" applyBorder="1" applyAlignment="1">
      <alignment horizontal="center" wrapText="1"/>
    </xf>
    <xf numFmtId="3" fontId="24" fillId="8" borderId="16" xfId="0" applyNumberFormat="1" applyFont="1" applyFill="1" applyBorder="1" applyAlignment="1">
      <alignment horizontal="center"/>
    </xf>
    <xf numFmtId="3" fontId="26" fillId="6" borderId="0" xfId="0" applyNumberFormat="1" applyFont="1" applyFill="1" applyAlignment="1">
      <alignment horizontal="center"/>
    </xf>
    <xf numFmtId="0" fontId="26" fillId="7" borderId="0" xfId="0" applyFont="1" applyFill="1" applyAlignment="1">
      <alignment horizontal="center" wrapText="1"/>
    </xf>
    <xf numFmtId="3" fontId="26" fillId="7" borderId="0" xfId="0" applyNumberFormat="1" applyFont="1" applyFill="1" applyAlignment="1">
      <alignment horizontal="center"/>
    </xf>
    <xf numFmtId="3" fontId="24" fillId="6" borderId="13" xfId="0" applyNumberFormat="1" applyFont="1" applyFill="1" applyBorder="1" applyAlignment="1">
      <alignment horizontal="center"/>
    </xf>
    <xf numFmtId="0" fontId="24" fillId="6" borderId="22" xfId="0" applyFont="1" applyFill="1" applyBorder="1" applyAlignment="1">
      <alignment horizontal="center" wrapText="1"/>
    </xf>
    <xf numFmtId="3" fontId="24" fillId="6" borderId="22" xfId="0" applyNumberFormat="1" applyFont="1" applyFill="1" applyBorder="1" applyAlignment="1">
      <alignment horizontal="center"/>
    </xf>
    <xf numFmtId="0" fontId="24" fillId="6" borderId="16" xfId="0" applyFont="1" applyFill="1" applyBorder="1" applyAlignment="1">
      <alignment horizontal="center" wrapText="1"/>
    </xf>
    <xf numFmtId="3" fontId="24" fillId="6" borderId="16" xfId="0" applyNumberFormat="1" applyFont="1" applyFill="1" applyBorder="1" applyAlignment="1">
      <alignment horizontal="center"/>
    </xf>
    <xf numFmtId="3" fontId="24" fillId="6" borderId="19" xfId="0" applyNumberFormat="1" applyFont="1" applyFill="1" applyBorder="1" applyAlignment="1">
      <alignment horizontal="center"/>
    </xf>
    <xf numFmtId="0" fontId="26" fillId="9" borderId="0" xfId="0" applyFont="1" applyFill="1" applyAlignment="1">
      <alignment horizontal="center" wrapText="1"/>
    </xf>
    <xf numFmtId="3" fontId="24" fillId="9" borderId="13" xfId="0" applyNumberFormat="1" applyFont="1" applyFill="1" applyBorder="1" applyAlignment="1">
      <alignment horizontal="center"/>
    </xf>
    <xf numFmtId="0" fontId="24" fillId="9" borderId="0" xfId="0" applyFont="1" applyFill="1" applyAlignment="1">
      <alignment horizontal="center" wrapText="1"/>
    </xf>
    <xf numFmtId="3" fontId="24" fillId="9" borderId="19" xfId="0" applyNumberFormat="1" applyFont="1" applyFill="1" applyBorder="1" applyAlignment="1">
      <alignment horizontal="center"/>
    </xf>
    <xf numFmtId="0" fontId="24" fillId="7" borderId="0" xfId="0" applyFont="1" applyFill="1" applyAlignment="1">
      <alignment horizontal="center" wrapText="1"/>
    </xf>
    <xf numFmtId="3" fontId="24" fillId="7" borderId="13" xfId="0" applyNumberFormat="1" applyFont="1" applyFill="1" applyBorder="1" applyAlignment="1">
      <alignment horizontal="center"/>
    </xf>
    <xf numFmtId="3" fontId="26" fillId="6" borderId="0" xfId="0" applyNumberFormat="1" applyFont="1" applyFill="1" applyAlignment="1">
      <alignment vertical="top"/>
    </xf>
    <xf numFmtId="3" fontId="26" fillId="6" borderId="0" xfId="0" applyNumberFormat="1" applyFont="1" applyFill="1" applyAlignment="1">
      <alignment horizontal="right" vertical="top"/>
    </xf>
    <xf numFmtId="3" fontId="31" fillId="6" borderId="0" xfId="0" applyNumberFormat="1" applyFont="1" applyFill="1"/>
    <xf numFmtId="0" fontId="26" fillId="6" borderId="0" xfId="0" applyFont="1" applyFill="1" applyAlignment="1">
      <alignment horizontal="center" vertical="top" wrapText="1"/>
    </xf>
    <xf numFmtId="0" fontId="26" fillId="6" borderId="0" xfId="0" applyFont="1" applyFill="1"/>
    <xf numFmtId="0" fontId="23" fillId="6" borderId="0" xfId="0" applyFont="1" applyFill="1" applyAlignment="1">
      <alignment horizontal="left" vertical="top" wrapText="1"/>
    </xf>
    <xf numFmtId="3" fontId="24" fillId="8" borderId="13" xfId="0" applyNumberFormat="1" applyFont="1" applyFill="1" applyBorder="1"/>
    <xf numFmtId="3" fontId="24" fillId="9" borderId="13" xfId="0" applyNumberFormat="1" applyFont="1" applyFill="1" applyBorder="1"/>
    <xf numFmtId="9" fontId="24" fillId="6" borderId="13" xfId="0" applyNumberFormat="1" applyFont="1" applyFill="1" applyBorder="1"/>
    <xf numFmtId="3" fontId="24" fillId="6" borderId="14" xfId="0" applyNumberFormat="1" applyFont="1" applyFill="1" applyBorder="1"/>
    <xf numFmtId="3" fontId="24" fillId="8" borderId="16" xfId="0" applyNumberFormat="1" applyFont="1" applyFill="1" applyBorder="1"/>
    <xf numFmtId="3" fontId="24" fillId="9" borderId="16" xfId="0" applyNumberFormat="1" applyFont="1" applyFill="1" applyBorder="1"/>
    <xf numFmtId="9" fontId="24" fillId="6" borderId="16" xfId="0" applyNumberFormat="1" applyFont="1" applyFill="1" applyBorder="1"/>
    <xf numFmtId="3" fontId="24" fillId="6" borderId="17" xfId="0" applyNumberFormat="1" applyFont="1" applyFill="1" applyBorder="1"/>
    <xf numFmtId="9" fontId="26" fillId="6" borderId="0" xfId="0" applyNumberFormat="1" applyFont="1" applyFill="1"/>
    <xf numFmtId="3" fontId="26" fillId="6" borderId="9" xfId="0" applyNumberFormat="1" applyFont="1" applyFill="1" applyBorder="1"/>
    <xf numFmtId="3" fontId="26" fillId="7" borderId="0" xfId="0" applyNumberFormat="1" applyFont="1" applyFill="1"/>
    <xf numFmtId="9" fontId="26" fillId="7" borderId="0" xfId="0" applyNumberFormat="1" applyFont="1" applyFill="1"/>
    <xf numFmtId="3" fontId="26" fillId="7" borderId="9" xfId="0" applyNumberFormat="1" applyFont="1" applyFill="1" applyBorder="1"/>
    <xf numFmtId="3" fontId="24" fillId="6" borderId="13" xfId="0" applyNumberFormat="1" applyFont="1" applyFill="1" applyBorder="1"/>
    <xf numFmtId="3" fontId="24" fillId="6" borderId="22" xfId="0" applyNumberFormat="1" applyFont="1" applyFill="1" applyBorder="1"/>
    <xf numFmtId="9" fontId="24" fillId="6" borderId="22" xfId="0" applyNumberFormat="1" applyFont="1" applyFill="1" applyBorder="1"/>
    <xf numFmtId="3" fontId="24" fillId="9" borderId="22" xfId="0" applyNumberFormat="1" applyFont="1" applyFill="1" applyBorder="1"/>
    <xf numFmtId="3" fontId="24" fillId="6" borderId="23" xfId="0" applyNumberFormat="1" applyFont="1" applyFill="1" applyBorder="1"/>
    <xf numFmtId="3" fontId="24" fillId="6" borderId="16" xfId="0" applyNumberFormat="1" applyFont="1" applyFill="1" applyBorder="1"/>
    <xf numFmtId="3" fontId="24" fillId="6" borderId="19" xfId="0" applyNumberFormat="1" applyFont="1" applyFill="1" applyBorder="1"/>
    <xf numFmtId="3" fontId="26" fillId="6" borderId="19" xfId="0" applyNumberFormat="1" applyFont="1" applyFill="1" applyBorder="1"/>
    <xf numFmtId="9" fontId="26" fillId="6" borderId="19" xfId="0" applyNumberFormat="1" applyFont="1" applyFill="1" applyBorder="1"/>
    <xf numFmtId="3" fontId="26" fillId="6" borderId="20" xfId="0" applyNumberFormat="1" applyFont="1" applyFill="1" applyBorder="1"/>
    <xf numFmtId="9" fontId="24" fillId="9" borderId="13" xfId="0" applyNumberFormat="1" applyFont="1" applyFill="1" applyBorder="1"/>
    <xf numFmtId="3" fontId="24" fillId="9" borderId="14" xfId="0" applyNumberFormat="1" applyFont="1" applyFill="1" applyBorder="1"/>
    <xf numFmtId="3" fontId="26" fillId="6" borderId="19" xfId="0" applyNumberFormat="1" applyFont="1" applyFill="1" applyBorder="1" applyAlignment="1">
      <alignment horizontal="right"/>
    </xf>
    <xf numFmtId="3" fontId="26" fillId="6" borderId="20" xfId="0" applyNumberFormat="1" applyFont="1" applyFill="1" applyBorder="1" applyAlignment="1">
      <alignment horizontal="right"/>
    </xf>
    <xf numFmtId="3" fontId="24" fillId="9" borderId="19" xfId="0" applyNumberFormat="1" applyFont="1" applyFill="1" applyBorder="1"/>
    <xf numFmtId="9" fontId="24" fillId="9" borderId="19" xfId="0" applyNumberFormat="1" applyFont="1" applyFill="1" applyBorder="1"/>
    <xf numFmtId="3" fontId="24" fillId="9" borderId="20" xfId="0" applyNumberFormat="1" applyFont="1" applyFill="1" applyBorder="1"/>
    <xf numFmtId="3" fontId="24" fillId="7" borderId="13" xfId="0" applyNumberFormat="1" applyFont="1" applyFill="1" applyBorder="1"/>
    <xf numFmtId="9" fontId="24" fillId="7" borderId="13" xfId="0" applyNumberFormat="1" applyFont="1" applyFill="1" applyBorder="1"/>
    <xf numFmtId="3" fontId="24" fillId="7" borderId="14" xfId="0" applyNumberFormat="1" applyFont="1" applyFill="1" applyBorder="1"/>
    <xf numFmtId="0" fontId="26" fillId="6" borderId="10" xfId="0" applyFont="1" applyFill="1" applyBorder="1" applyAlignment="1">
      <alignment horizontal="center" wrapText="1"/>
    </xf>
    <xf numFmtId="0" fontId="24" fillId="10" borderId="0" xfId="0" applyFont="1" applyFill="1" applyAlignment="1">
      <alignment horizontal="center" wrapText="1"/>
    </xf>
    <xf numFmtId="0" fontId="24" fillId="10" borderId="0" xfId="0" applyFont="1" applyFill="1" applyAlignment="1">
      <alignment horizontal="center"/>
    </xf>
    <xf numFmtId="0" fontId="24" fillId="10" borderId="0" xfId="0" applyFont="1" applyFill="1"/>
    <xf numFmtId="0" fontId="24" fillId="10" borderId="11" xfId="0" applyFont="1" applyFill="1" applyBorder="1" applyAlignment="1">
      <alignment wrapText="1"/>
    </xf>
    <xf numFmtId="0" fontId="24" fillId="10" borderId="9" xfId="0" applyFont="1" applyFill="1" applyBorder="1"/>
    <xf numFmtId="0" fontId="24" fillId="6" borderId="24" xfId="0" applyFont="1" applyFill="1" applyBorder="1"/>
    <xf numFmtId="0" fontId="24" fillId="6" borderId="0" xfId="0" applyFont="1" applyFill="1" applyAlignment="1">
      <alignment vertical="top"/>
    </xf>
    <xf numFmtId="0" fontId="24" fillId="6" borderId="0" xfId="0" applyFont="1" applyFill="1" applyAlignment="1">
      <alignment horizontal="center" vertical="top" wrapText="1"/>
    </xf>
    <xf numFmtId="0" fontId="24" fillId="6" borderId="0" xfId="0" applyFont="1" applyFill="1" applyAlignment="1">
      <alignment horizontal="center" vertical="top"/>
    </xf>
    <xf numFmtId="0" fontId="24" fillId="6" borderId="11" xfId="0" applyFont="1" applyFill="1" applyBorder="1" applyAlignment="1">
      <alignment wrapText="1"/>
    </xf>
    <xf numFmtId="0" fontId="24" fillId="6" borderId="24" xfId="0" applyFont="1" applyFill="1" applyBorder="1" applyAlignment="1">
      <alignment horizontal="center"/>
    </xf>
    <xf numFmtId="0" fontId="33" fillId="6" borderId="27" xfId="0" applyFont="1" applyFill="1" applyBorder="1" applyAlignment="1">
      <alignment vertical="top" wrapText="1"/>
    </xf>
    <xf numFmtId="0" fontId="24" fillId="6" borderId="8" xfId="0" applyFont="1" applyFill="1" applyBorder="1" applyAlignment="1">
      <alignment wrapText="1"/>
    </xf>
    <xf numFmtId="0" fontId="24" fillId="6" borderId="6" xfId="0" applyFont="1" applyFill="1" applyBorder="1" applyAlignment="1">
      <alignment wrapText="1"/>
    </xf>
    <xf numFmtId="3" fontId="31" fillId="6" borderId="7" xfId="0" applyNumberFormat="1" applyFont="1" applyFill="1" applyBorder="1"/>
    <xf numFmtId="3" fontId="24" fillId="6" borderId="9" xfId="0" applyNumberFormat="1" applyFont="1" applyFill="1" applyBorder="1"/>
    <xf numFmtId="0" fontId="26" fillId="6" borderId="24" xfId="0" applyFont="1" applyFill="1" applyBorder="1" applyAlignment="1">
      <alignment horizontal="center" wrapText="1"/>
    </xf>
    <xf numFmtId="3" fontId="31" fillId="6" borderId="24" xfId="0" applyNumberFormat="1" applyFont="1" applyFill="1" applyBorder="1"/>
    <xf numFmtId="0" fontId="24" fillId="6" borderId="9" xfId="0" applyFont="1" applyFill="1" applyBorder="1"/>
    <xf numFmtId="0" fontId="22" fillId="6" borderId="25" xfId="24" applyFill="1" applyBorder="1" applyAlignment="1">
      <alignment wrapText="1"/>
    </xf>
    <xf numFmtId="0" fontId="22" fillId="6" borderId="28" xfId="24" applyFill="1" applyBorder="1" applyAlignment="1">
      <alignment horizontal="center" wrapText="1"/>
    </xf>
    <xf numFmtId="3" fontId="24" fillId="6" borderId="28" xfId="0" applyNumberFormat="1" applyFont="1" applyFill="1" applyBorder="1" applyAlignment="1">
      <alignment horizontal="center"/>
    </xf>
    <xf numFmtId="3" fontId="24" fillId="6" borderId="28" xfId="0" applyNumberFormat="1" applyFont="1" applyFill="1" applyBorder="1"/>
    <xf numFmtId="3" fontId="26" fillId="6" borderId="28" xfId="0" applyNumberFormat="1" applyFont="1" applyFill="1" applyBorder="1" applyAlignment="1">
      <alignment horizontal="right"/>
    </xf>
    <xf numFmtId="9" fontId="26" fillId="6" borderId="28" xfId="0" applyNumberFormat="1" applyFont="1" applyFill="1" applyBorder="1" applyAlignment="1">
      <alignment horizontal="right"/>
    </xf>
    <xf numFmtId="3" fontId="26" fillId="6" borderId="26" xfId="0" applyNumberFormat="1" applyFont="1" applyFill="1" applyBorder="1" applyAlignment="1">
      <alignment horizontal="right"/>
    </xf>
    <xf numFmtId="0" fontId="24" fillId="6" borderId="0" xfId="0" applyFont="1" applyFill="1" applyAlignment="1">
      <alignment vertical="top" wrapText="1"/>
    </xf>
    <xf numFmtId="0" fontId="26" fillId="11" borderId="25" xfId="0" applyFont="1" applyFill="1" applyBorder="1" applyAlignment="1">
      <alignment horizontal="left" vertical="top" wrapText="1"/>
    </xf>
    <xf numFmtId="0" fontId="26" fillId="11" borderId="25" xfId="0" applyFont="1" applyFill="1" applyBorder="1" applyAlignment="1">
      <alignment horizontal="center" vertical="top" wrapText="1"/>
    </xf>
    <xf numFmtId="0" fontId="26" fillId="11" borderId="27" xfId="0" applyFont="1" applyFill="1" applyBorder="1" applyAlignment="1">
      <alignment horizontal="center" vertical="top"/>
    </xf>
    <xf numFmtId="0" fontId="26" fillId="11" borderId="27" xfId="0" applyFont="1" applyFill="1" applyBorder="1" applyAlignment="1">
      <alignment horizontal="center" vertical="top" wrapText="1"/>
    </xf>
    <xf numFmtId="0" fontId="26" fillId="11" borderId="6" xfId="0" applyFont="1" applyFill="1" applyBorder="1" applyAlignment="1">
      <alignment horizontal="left" vertical="top" wrapText="1"/>
    </xf>
    <xf numFmtId="0" fontId="26" fillId="11" borderId="6" xfId="0" applyFont="1" applyFill="1" applyBorder="1" applyAlignment="1">
      <alignment horizontal="center" vertical="top" wrapText="1"/>
    </xf>
    <xf numFmtId="0" fontId="26" fillId="11" borderId="6" xfId="0" applyFont="1" applyFill="1" applyBorder="1" applyAlignment="1">
      <alignment horizontal="center" vertical="top"/>
    </xf>
    <xf numFmtId="0" fontId="26" fillId="11" borderId="6" xfId="0" applyFont="1" applyFill="1" applyBorder="1" applyAlignment="1">
      <alignment vertical="top"/>
    </xf>
    <xf numFmtId="0" fontId="23" fillId="11" borderId="25" xfId="0" applyFont="1" applyFill="1" applyBorder="1" applyAlignment="1">
      <alignment horizontal="center" wrapText="1"/>
    </xf>
    <xf numFmtId="0" fontId="23" fillId="11" borderId="27" xfId="0" applyFont="1" applyFill="1" applyBorder="1" applyAlignment="1">
      <alignment horizontal="center"/>
    </xf>
    <xf numFmtId="0" fontId="23" fillId="11" borderId="26" xfId="0" applyFont="1" applyFill="1" applyBorder="1" applyAlignment="1">
      <alignment horizontal="left" wrapText="1"/>
    </xf>
    <xf numFmtId="0" fontId="23" fillId="11" borderId="11" xfId="0" applyFont="1" applyFill="1" applyBorder="1" applyAlignment="1">
      <alignment horizontal="center" wrapText="1"/>
    </xf>
    <xf numFmtId="0" fontId="23" fillId="11" borderId="0" xfId="0" applyFont="1" applyFill="1" applyAlignment="1">
      <alignment horizontal="center" wrapText="1"/>
    </xf>
    <xf numFmtId="0" fontId="23" fillId="11" borderId="0" xfId="0" applyFont="1" applyFill="1" applyAlignment="1">
      <alignment horizontal="center"/>
    </xf>
    <xf numFmtId="0" fontId="23" fillId="11" borderId="9" xfId="0" applyFont="1" applyFill="1" applyBorder="1" applyAlignment="1">
      <alignment horizontal="left" wrapText="1"/>
    </xf>
    <xf numFmtId="0" fontId="22" fillId="11" borderId="18" xfId="24" applyFill="1" applyBorder="1" applyAlignment="1">
      <alignment wrapText="1"/>
    </xf>
    <xf numFmtId="0" fontId="22" fillId="11" borderId="19" xfId="24" applyFill="1" applyBorder="1" applyAlignment="1">
      <alignment horizontal="center" wrapText="1"/>
    </xf>
    <xf numFmtId="3" fontId="24" fillId="11" borderId="19" xfId="0" applyNumberFormat="1" applyFont="1" applyFill="1" applyBorder="1" applyAlignment="1">
      <alignment horizontal="center"/>
    </xf>
    <xf numFmtId="3" fontId="24" fillId="11" borderId="19" xfId="0" applyNumberFormat="1" applyFont="1" applyFill="1" applyBorder="1"/>
    <xf numFmtId="9" fontId="24" fillId="11" borderId="19" xfId="0" applyNumberFormat="1" applyFont="1" applyFill="1" applyBorder="1"/>
    <xf numFmtId="3" fontId="24" fillId="11" borderId="20" xfId="0" applyNumberFormat="1" applyFont="1" applyFill="1" applyBorder="1"/>
    <xf numFmtId="0" fontId="22" fillId="11" borderId="11" xfId="24" applyFill="1" applyBorder="1" applyAlignment="1">
      <alignment wrapText="1"/>
    </xf>
    <xf numFmtId="0" fontId="22" fillId="11" borderId="0" xfId="24" applyFill="1" applyAlignment="1">
      <alignment horizontal="center" wrapText="1"/>
    </xf>
    <xf numFmtId="3" fontId="24" fillId="11" borderId="0" xfId="0" applyNumberFormat="1" applyFont="1" applyFill="1" applyAlignment="1">
      <alignment horizontal="center"/>
    </xf>
    <xf numFmtId="3" fontId="24" fillId="11" borderId="0" xfId="0" applyNumberFormat="1" applyFont="1" applyFill="1"/>
    <xf numFmtId="9" fontId="24" fillId="11" borderId="0" xfId="0" applyNumberFormat="1" applyFont="1" applyFill="1"/>
    <xf numFmtId="3" fontId="24" fillId="11" borderId="9" xfId="0" applyNumberFormat="1" applyFont="1" applyFill="1" applyBorder="1"/>
    <xf numFmtId="0" fontId="24" fillId="11" borderId="11" xfId="0" applyFont="1" applyFill="1" applyBorder="1" applyAlignment="1">
      <alignment wrapText="1"/>
    </xf>
    <xf numFmtId="0" fontId="24" fillId="11" borderId="0" xfId="0" applyFont="1" applyFill="1" applyAlignment="1">
      <alignment horizontal="center" wrapText="1"/>
    </xf>
    <xf numFmtId="3" fontId="24" fillId="11" borderId="13" xfId="0" applyNumberFormat="1" applyFont="1" applyFill="1" applyBorder="1" applyAlignment="1">
      <alignment horizontal="center"/>
    </xf>
    <xf numFmtId="3" fontId="24" fillId="11" borderId="13" xfId="0" applyNumberFormat="1" applyFont="1" applyFill="1" applyBorder="1"/>
    <xf numFmtId="9" fontId="24" fillId="11" borderId="13" xfId="0" applyNumberFormat="1" applyFont="1" applyFill="1" applyBorder="1"/>
    <xf numFmtId="3" fontId="24" fillId="11" borderId="14" xfId="0" applyNumberFormat="1" applyFont="1" applyFill="1" applyBorder="1"/>
  </cellXfs>
  <cellStyles count="35">
    <cellStyle name="cap tabel" xfId="1" xr:uid="{00000000-0005-0000-0000-000000000000}"/>
    <cellStyle name="caseta" xfId="2" xr:uid="{00000000-0005-0000-0000-000001000000}"/>
    <cellStyle name="Category" xfId="3" xr:uid="{00000000-0005-0000-0000-000002000000}"/>
    <cellStyle name="Domiu" xfId="4" xr:uid="{00000000-0005-0000-0000-000005000000}"/>
    <cellStyle name="Euro" xfId="13" xr:uid="{00000000-0005-0000-0000-000006000000}"/>
    <cellStyle name="Excel Built-in Normal" xfId="30" xr:uid="{2E97B8FB-F67F-47E2-B89A-B69E72AC7F54}"/>
    <cellStyle name="Heading" xfId="31" xr:uid="{7C4556F1-F68C-45A3-A81E-386DFE39DE2C}"/>
    <cellStyle name="Heading 1" xfId="28" builtinId="16" customBuiltin="1"/>
    <cellStyle name="Heading 2" xfId="24" builtinId="17" customBuiltin="1"/>
    <cellStyle name="Heading1" xfId="32" xr:uid="{9A2408B0-CF25-42A7-9C4B-483347FBD8D0}"/>
    <cellStyle name="input" xfId="5" xr:uid="{00000000-0005-0000-0000-000007000000}"/>
    <cellStyle name="input34" xfId="6" xr:uid="{00000000-0005-0000-0000-000008000000}"/>
    <cellStyle name="insert mic" xfId="7" xr:uid="{00000000-0005-0000-0000-000009000000}"/>
    <cellStyle name="needitabil" xfId="8" xr:uid="{00000000-0005-0000-0000-00000A000000}"/>
    <cellStyle name="Normal" xfId="0" builtinId="0"/>
    <cellStyle name="Normal 2" xfId="17" xr:uid="{00000000-0005-0000-0000-00000C000000}"/>
    <cellStyle name="Normal 2 2" xfId="22" xr:uid="{00000000-0005-0000-0000-00000D000000}"/>
    <cellStyle name="Normal 3" xfId="23" xr:uid="{00000000-0005-0000-0000-00000E000000}"/>
    <cellStyle name="Normal 3 2" xfId="14" xr:uid="{00000000-0005-0000-0000-00000F000000}"/>
    <cellStyle name="Normal 4" xfId="19" xr:uid="{00000000-0005-0000-0000-000010000000}"/>
    <cellStyle name="Normal 5" xfId="16" xr:uid="{00000000-0005-0000-0000-000011000000}"/>
    <cellStyle name="Normal 6" xfId="25" xr:uid="{00000000-0005-0000-0000-000012000000}"/>
    <cellStyle name="Normal 7" xfId="29" xr:uid="{D076988F-E9BF-49FF-85AC-3EBABCBF2410}"/>
    <cellStyle name="Normal3.1" xfId="9" xr:uid="{00000000-0005-0000-0000-000016000000}"/>
    <cellStyle name="normal3.4" xfId="10" xr:uid="{00000000-0005-0000-0000-000017000000}"/>
    <cellStyle name="Procent 2" xfId="18" xr:uid="{00000000-0005-0000-0000-000019000000}"/>
    <cellStyle name="Procent 3" xfId="20" xr:uid="{00000000-0005-0000-0000-00001A000000}"/>
    <cellStyle name="Procent 4" xfId="26" xr:uid="{00000000-0005-0000-0000-00001B000000}"/>
    <cellStyle name="Result" xfId="33" xr:uid="{29F38FB7-3EEA-4D4D-9144-25E4E7873756}"/>
    <cellStyle name="Result2" xfId="34" xr:uid="{674B5820-3E85-4965-947E-65B4FC39DA59}"/>
    <cellStyle name="Stil 1" xfId="11" xr:uid="{00000000-0005-0000-0000-00001C000000}"/>
    <cellStyle name="Ttilu" xfId="12" xr:uid="{00000000-0005-0000-0000-000021000000}"/>
    <cellStyle name="Virgulă 2" xfId="15" xr:uid="{00000000-0005-0000-0000-000022000000}"/>
    <cellStyle name="Virgulă 3" xfId="21" xr:uid="{00000000-0005-0000-0000-000023000000}"/>
    <cellStyle name="Virgulă 4" xfId="27" xr:uid="{00000000-0005-0000-0000-000024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CCFFFF"/>
      <color rgb="FF000080"/>
      <color rgb="FFF9DAD5"/>
      <color rgb="FFEAF0F6"/>
      <color rgb="FF80808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FE1EF-E405-40BA-B4F5-7C1BC50C116F}">
  <sheetPr>
    <tabColor rgb="FF0070C0"/>
  </sheetPr>
  <dimension ref="A1:T141"/>
  <sheetViews>
    <sheetView tabSelected="1" zoomScale="85" zoomScaleNormal="85" workbookViewId="0">
      <pane ySplit="4" topLeftCell="A5" activePane="bottomLeft" state="frozen"/>
      <selection pane="bottomLeft" activeCell="B108" activeCellId="3" sqref="B93:J93 B98:J98 B102:J103 B108:J108"/>
    </sheetView>
  </sheetViews>
  <sheetFormatPr defaultColWidth="0" defaultRowHeight="12.75" x14ac:dyDescent="0.2"/>
  <cols>
    <col min="1" max="1" width="9.140625" style="1" customWidth="1"/>
    <col min="2" max="2" width="47.7109375" style="4" customWidth="1"/>
    <col min="3" max="3" width="9.140625" style="24" customWidth="1"/>
    <col min="4" max="4" width="9.140625" style="2" customWidth="1"/>
    <col min="5" max="5" width="10" style="1" customWidth="1"/>
    <col min="6" max="6" width="9.140625" style="5" customWidth="1"/>
    <col min="7" max="7" width="9.140625" style="1" customWidth="1"/>
    <col min="8" max="8" width="12.85546875" style="5" bestFit="1" customWidth="1"/>
    <col min="9" max="9" width="9.140625" style="5" customWidth="1"/>
    <col min="10" max="10" width="15" style="1" customWidth="1"/>
    <col min="11" max="11" width="2.5703125" style="1" customWidth="1"/>
    <col min="12" max="12" width="58.7109375" style="4" customWidth="1"/>
    <col min="13" max="13" width="3.140625" style="1" customWidth="1"/>
    <col min="14" max="14" width="9.140625" style="1" hidden="1" customWidth="1"/>
    <col min="15" max="15" width="9.140625" style="3" hidden="1" customWidth="1"/>
    <col min="16" max="19" width="0" style="3" hidden="1" customWidth="1"/>
    <col min="21" max="16384" width="9.140625" hidden="1"/>
  </cols>
  <sheetData>
    <row r="1" spans="2:12" x14ac:dyDescent="0.2">
      <c r="F1" s="1"/>
      <c r="H1" s="1"/>
      <c r="I1" s="1"/>
    </row>
    <row r="2" spans="2:12" ht="37.5" customHeight="1" x14ac:dyDescent="0.2">
      <c r="B2" s="111" t="s">
        <v>1</v>
      </c>
      <c r="C2" s="112" t="s">
        <v>2</v>
      </c>
      <c r="D2" s="113" t="s">
        <v>3</v>
      </c>
      <c r="E2" s="114" t="s">
        <v>4</v>
      </c>
      <c r="F2" s="114" t="s">
        <v>5</v>
      </c>
      <c r="G2" s="114" t="s">
        <v>6</v>
      </c>
      <c r="H2" s="113" t="s">
        <v>7</v>
      </c>
      <c r="I2" s="114" t="s">
        <v>8</v>
      </c>
      <c r="J2" s="114" t="s">
        <v>9</v>
      </c>
      <c r="K2" s="47"/>
      <c r="L2" s="95" t="s">
        <v>0</v>
      </c>
    </row>
    <row r="3" spans="2:12" x14ac:dyDescent="0.2">
      <c r="B3" s="115" t="s">
        <v>10</v>
      </c>
      <c r="C3" s="116"/>
      <c r="D3" s="117"/>
      <c r="E3" s="118"/>
      <c r="F3" s="118"/>
      <c r="G3" s="118"/>
      <c r="H3" s="118"/>
      <c r="I3" s="118"/>
      <c r="J3" s="118"/>
      <c r="K3" s="48"/>
      <c r="L3" s="96"/>
    </row>
    <row r="4" spans="2:12" ht="78.75" customHeight="1" x14ac:dyDescent="0.2">
      <c r="B4" s="119">
        <v>1</v>
      </c>
      <c r="C4" s="119"/>
      <c r="D4" s="120">
        <v>3</v>
      </c>
      <c r="E4" s="120">
        <v>4</v>
      </c>
      <c r="F4" s="120" t="s">
        <v>11</v>
      </c>
      <c r="G4" s="120">
        <v>6</v>
      </c>
      <c r="H4" s="120" t="s">
        <v>12</v>
      </c>
      <c r="I4" s="120" t="s">
        <v>13</v>
      </c>
      <c r="J4" s="121" t="s">
        <v>14</v>
      </c>
      <c r="K4" s="49"/>
      <c r="L4" s="96"/>
    </row>
    <row r="5" spans="2:12" ht="4.5" customHeight="1" x14ac:dyDescent="0.2">
      <c r="B5" s="122"/>
      <c r="C5" s="123"/>
      <c r="D5" s="124"/>
      <c r="E5" s="124"/>
      <c r="F5" s="124"/>
      <c r="G5" s="124"/>
      <c r="H5" s="124"/>
      <c r="I5" s="124"/>
      <c r="J5" s="125"/>
      <c r="K5" s="49"/>
      <c r="L5" s="96"/>
    </row>
    <row r="6" spans="2:12" x14ac:dyDescent="0.2">
      <c r="B6" s="126" t="s">
        <v>15</v>
      </c>
      <c r="C6" s="127"/>
      <c r="D6" s="128"/>
      <c r="E6" s="129"/>
      <c r="F6" s="129"/>
      <c r="G6" s="130"/>
      <c r="H6" s="129"/>
      <c r="I6" s="129"/>
      <c r="J6" s="131"/>
      <c r="K6" s="6"/>
      <c r="L6" s="96"/>
    </row>
    <row r="7" spans="2:12" x14ac:dyDescent="0.2">
      <c r="B7" s="13"/>
      <c r="C7" s="25"/>
      <c r="D7" s="26"/>
      <c r="E7" s="50"/>
      <c r="F7" s="51">
        <f t="shared" ref="F7:F110" si="0">D7*E7</f>
        <v>0</v>
      </c>
      <c r="G7" s="52"/>
      <c r="H7" s="51">
        <f t="shared" ref="H7:H110" si="1">F7*G7</f>
        <v>0</v>
      </c>
      <c r="I7" s="51">
        <f t="shared" ref="I7:I110" si="2">F7+H7</f>
        <v>0</v>
      </c>
      <c r="J7" s="53"/>
      <c r="K7" s="6"/>
      <c r="L7" s="96" t="s">
        <v>16</v>
      </c>
    </row>
    <row r="8" spans="2:12" x14ac:dyDescent="0.2">
      <c r="B8" s="13"/>
      <c r="C8" s="25"/>
      <c r="D8" s="26"/>
      <c r="E8" s="50"/>
      <c r="F8" s="51">
        <f t="shared" ref="F8:F9" si="3">D8*E8</f>
        <v>0</v>
      </c>
      <c r="G8" s="52"/>
      <c r="H8" s="51">
        <f t="shared" ref="H8:H9" si="4">F8*G8</f>
        <v>0</v>
      </c>
      <c r="I8" s="51">
        <f t="shared" ref="I8:I9" si="5">F8+H8</f>
        <v>0</v>
      </c>
      <c r="J8" s="53"/>
      <c r="K8" s="6"/>
      <c r="L8" s="96"/>
    </row>
    <row r="9" spans="2:12" x14ac:dyDescent="0.2">
      <c r="B9" s="13"/>
      <c r="C9" s="25"/>
      <c r="D9" s="26"/>
      <c r="E9" s="50"/>
      <c r="F9" s="51">
        <f t="shared" si="3"/>
        <v>0</v>
      </c>
      <c r="G9" s="52"/>
      <c r="H9" s="51">
        <f t="shared" si="4"/>
        <v>0</v>
      </c>
      <c r="I9" s="51">
        <f t="shared" si="5"/>
        <v>0</v>
      </c>
      <c r="J9" s="53"/>
      <c r="K9" s="6"/>
      <c r="L9" s="96"/>
    </row>
    <row r="10" spans="2:12" x14ac:dyDescent="0.2">
      <c r="B10" s="14"/>
      <c r="C10" s="27"/>
      <c r="D10" s="28"/>
      <c r="E10" s="54"/>
      <c r="F10" s="55">
        <f t="shared" si="0"/>
        <v>0</v>
      </c>
      <c r="G10" s="56"/>
      <c r="H10" s="55">
        <f t="shared" si="1"/>
        <v>0</v>
      </c>
      <c r="I10" s="55">
        <f t="shared" si="2"/>
        <v>0</v>
      </c>
      <c r="J10" s="57"/>
      <c r="K10" s="6"/>
      <c r="L10" s="96"/>
    </row>
    <row r="11" spans="2:12" x14ac:dyDescent="0.2">
      <c r="B11" s="15" t="s">
        <v>17</v>
      </c>
      <c r="C11" s="21"/>
      <c r="D11" s="29"/>
      <c r="E11" s="7"/>
      <c r="F11" s="7">
        <f>SUM(F7:F10)</f>
        <v>0</v>
      </c>
      <c r="G11" s="58"/>
      <c r="H11" s="7">
        <f t="shared" ref="H11:J11" si="6">SUM(H7:H10)</f>
        <v>0</v>
      </c>
      <c r="I11" s="7">
        <f t="shared" si="6"/>
        <v>0</v>
      </c>
      <c r="J11" s="59">
        <f t="shared" si="6"/>
        <v>0</v>
      </c>
      <c r="K11" s="7"/>
      <c r="L11" s="96"/>
    </row>
    <row r="12" spans="2:12" ht="4.5" customHeight="1" x14ac:dyDescent="0.2">
      <c r="B12" s="16"/>
      <c r="C12" s="30"/>
      <c r="D12" s="31"/>
      <c r="E12" s="60"/>
      <c r="F12" s="60"/>
      <c r="G12" s="61"/>
      <c r="H12" s="60"/>
      <c r="I12" s="60"/>
      <c r="J12" s="62"/>
      <c r="K12" s="7"/>
      <c r="L12" s="96"/>
    </row>
    <row r="13" spans="2:12" ht="25.5" x14ac:dyDescent="0.2">
      <c r="B13" s="132" t="s">
        <v>18</v>
      </c>
      <c r="C13" s="133"/>
      <c r="D13" s="128"/>
      <c r="E13" s="129"/>
      <c r="F13" s="129"/>
      <c r="G13" s="130"/>
      <c r="H13" s="129"/>
      <c r="I13" s="129"/>
      <c r="J13" s="131"/>
      <c r="K13" s="6"/>
      <c r="L13" s="96" t="s">
        <v>19</v>
      </c>
    </row>
    <row r="14" spans="2:12" x14ac:dyDescent="0.2">
      <c r="B14" s="13" t="s">
        <v>20</v>
      </c>
      <c r="C14" s="25" t="s">
        <v>21</v>
      </c>
      <c r="D14" s="32"/>
      <c r="E14" s="63"/>
      <c r="F14" s="51">
        <f t="shared" si="0"/>
        <v>0</v>
      </c>
      <c r="G14" s="52"/>
      <c r="H14" s="51">
        <f t="shared" si="1"/>
        <v>0</v>
      </c>
      <c r="I14" s="51">
        <f t="shared" si="2"/>
        <v>0</v>
      </c>
      <c r="J14" s="53"/>
      <c r="K14" s="6"/>
    </row>
    <row r="15" spans="2:12" ht="24" x14ac:dyDescent="0.2">
      <c r="B15" s="13" t="s">
        <v>23</v>
      </c>
      <c r="C15" s="25" t="s">
        <v>24</v>
      </c>
      <c r="D15" s="32"/>
      <c r="E15" s="63"/>
      <c r="F15" s="51">
        <f t="shared" ref="F15" si="7">D15*E15</f>
        <v>0</v>
      </c>
      <c r="G15" s="52"/>
      <c r="H15" s="51">
        <f t="shared" ref="H15" si="8">F15*G15</f>
        <v>0</v>
      </c>
      <c r="I15" s="51">
        <f t="shared" ref="I15" si="9">F15+H15</f>
        <v>0</v>
      </c>
      <c r="J15" s="53"/>
      <c r="K15" s="6"/>
      <c r="L15" s="96" t="s">
        <v>22</v>
      </c>
    </row>
    <row r="16" spans="2:12" ht="24" x14ac:dyDescent="0.2">
      <c r="B16" s="13" t="s">
        <v>25</v>
      </c>
      <c r="C16" s="25" t="s">
        <v>24</v>
      </c>
      <c r="D16" s="32"/>
      <c r="E16" s="63"/>
      <c r="F16" s="51">
        <f t="shared" ref="F16:F20" si="10">D16*E16</f>
        <v>0</v>
      </c>
      <c r="G16" s="52"/>
      <c r="H16" s="51">
        <f t="shared" ref="H16" si="11">F16*G16</f>
        <v>0</v>
      </c>
      <c r="I16" s="51">
        <f t="shared" ref="I16" si="12">F16+H16</f>
        <v>0</v>
      </c>
      <c r="J16" s="53"/>
      <c r="K16" s="6"/>
      <c r="L16" s="96"/>
    </row>
    <row r="17" spans="2:12" x14ac:dyDescent="0.2">
      <c r="B17" s="22" t="s">
        <v>26</v>
      </c>
      <c r="C17" s="33"/>
      <c r="D17" s="34"/>
      <c r="E17" s="64"/>
      <c r="F17" s="51">
        <f t="shared" si="10"/>
        <v>0</v>
      </c>
      <c r="G17" s="65"/>
      <c r="H17" s="66">
        <f t="shared" ref="H17:H20" si="13">F17*G17</f>
        <v>0</v>
      </c>
      <c r="I17" s="66">
        <f t="shared" ref="I17:I20" si="14">F17+H17</f>
        <v>0</v>
      </c>
      <c r="J17" s="67"/>
      <c r="K17" s="6"/>
      <c r="L17" s="96"/>
    </row>
    <row r="18" spans="2:12" x14ac:dyDescent="0.2">
      <c r="B18" s="22" t="s">
        <v>27</v>
      </c>
      <c r="C18" s="33" t="s">
        <v>28</v>
      </c>
      <c r="D18" s="34"/>
      <c r="E18" s="64"/>
      <c r="F18" s="51">
        <f t="shared" si="10"/>
        <v>0</v>
      </c>
      <c r="G18" s="65"/>
      <c r="H18" s="66">
        <f t="shared" si="13"/>
        <v>0</v>
      </c>
      <c r="I18" s="66">
        <f t="shared" si="14"/>
        <v>0</v>
      </c>
      <c r="J18" s="67"/>
      <c r="K18" s="6"/>
      <c r="L18" s="96"/>
    </row>
    <row r="19" spans="2:12" x14ac:dyDescent="0.2">
      <c r="B19" s="22"/>
      <c r="C19" s="33"/>
      <c r="D19" s="34"/>
      <c r="E19" s="64"/>
      <c r="F19" s="51">
        <f t="shared" si="10"/>
        <v>0</v>
      </c>
      <c r="G19" s="65"/>
      <c r="H19" s="66">
        <f t="shared" ref="H19" si="15">F19*G19</f>
        <v>0</v>
      </c>
      <c r="I19" s="66">
        <f t="shared" ref="I19" si="16">F19+H19</f>
        <v>0</v>
      </c>
      <c r="J19" s="67"/>
      <c r="K19" s="6"/>
      <c r="L19" s="96"/>
    </row>
    <row r="20" spans="2:12" x14ac:dyDescent="0.2">
      <c r="B20" s="17"/>
      <c r="C20" s="35"/>
      <c r="D20" s="36"/>
      <c r="E20" s="68"/>
      <c r="F20" s="55">
        <f t="shared" si="10"/>
        <v>0</v>
      </c>
      <c r="G20" s="56"/>
      <c r="H20" s="55">
        <f t="shared" si="13"/>
        <v>0</v>
      </c>
      <c r="I20" s="55">
        <f t="shared" si="14"/>
        <v>0</v>
      </c>
      <c r="J20" s="57"/>
      <c r="K20" s="6"/>
      <c r="L20" s="96"/>
    </row>
    <row r="21" spans="2:12" ht="24" x14ac:dyDescent="0.2">
      <c r="B21" s="8" t="s">
        <v>29</v>
      </c>
      <c r="C21" s="12"/>
      <c r="D21" s="37"/>
      <c r="E21" s="69"/>
      <c r="F21" s="70">
        <f>SUM(F14:F20)</f>
        <v>0</v>
      </c>
      <c r="G21" s="71"/>
      <c r="H21" s="70">
        <f>SUM(H14:H20)</f>
        <v>0</v>
      </c>
      <c r="I21" s="70">
        <f>SUM(I14:I20)</f>
        <v>0</v>
      </c>
      <c r="J21" s="72">
        <f>SUM(J13:J20)</f>
        <v>0</v>
      </c>
      <c r="K21" s="44"/>
      <c r="L21" s="96"/>
    </row>
    <row r="22" spans="2:12" ht="4.5" customHeight="1" x14ac:dyDescent="0.2">
      <c r="B22" s="18"/>
      <c r="C22" s="38"/>
      <c r="D22" s="39"/>
      <c r="E22" s="51"/>
      <c r="F22" s="51"/>
      <c r="G22" s="73"/>
      <c r="H22" s="51"/>
      <c r="I22" s="51"/>
      <c r="J22" s="74"/>
      <c r="K22" s="6"/>
      <c r="L22" s="96"/>
    </row>
    <row r="23" spans="2:12" ht="38.25" x14ac:dyDescent="0.2">
      <c r="B23" s="132" t="s">
        <v>30</v>
      </c>
      <c r="C23" s="133"/>
      <c r="D23" s="128"/>
      <c r="E23" s="129"/>
      <c r="F23" s="129"/>
      <c r="G23" s="130"/>
      <c r="H23" s="129"/>
      <c r="I23" s="129"/>
      <c r="J23" s="131"/>
      <c r="K23" s="6"/>
      <c r="L23" s="96"/>
    </row>
    <row r="24" spans="2:12" x14ac:dyDescent="0.2">
      <c r="B24" s="13" t="s">
        <v>31</v>
      </c>
      <c r="C24" s="25"/>
      <c r="D24" s="32"/>
      <c r="E24" s="63"/>
      <c r="F24" s="51">
        <f t="shared" si="0"/>
        <v>0</v>
      </c>
      <c r="G24" s="52"/>
      <c r="H24" s="51">
        <f t="shared" si="1"/>
        <v>0</v>
      </c>
      <c r="I24" s="51">
        <f t="shared" si="2"/>
        <v>0</v>
      </c>
      <c r="J24" s="53"/>
      <c r="K24" s="6"/>
      <c r="L24" s="96"/>
    </row>
    <row r="25" spans="2:12" x14ac:dyDescent="0.2">
      <c r="B25" s="13" t="s">
        <v>79</v>
      </c>
      <c r="C25" s="25"/>
      <c r="D25" s="32"/>
      <c r="E25" s="63"/>
      <c r="F25" s="51">
        <f t="shared" si="0"/>
        <v>0</v>
      </c>
      <c r="G25" s="52"/>
      <c r="H25" s="51">
        <f t="shared" ref="H25:H26" si="17">F25*G25</f>
        <v>0</v>
      </c>
      <c r="I25" s="51">
        <f t="shared" ref="I25:I26" si="18">F25+H25</f>
        <v>0</v>
      </c>
      <c r="J25" s="53"/>
      <c r="K25" s="6"/>
      <c r="L25" s="96"/>
    </row>
    <row r="26" spans="2:12" x14ac:dyDescent="0.2">
      <c r="B26" s="13"/>
      <c r="C26" s="25"/>
      <c r="D26" s="32"/>
      <c r="E26" s="63"/>
      <c r="F26" s="51">
        <f t="shared" si="0"/>
        <v>0</v>
      </c>
      <c r="G26" s="52"/>
      <c r="H26" s="51">
        <f t="shared" si="17"/>
        <v>0</v>
      </c>
      <c r="I26" s="51">
        <f t="shared" si="18"/>
        <v>0</v>
      </c>
      <c r="J26" s="53"/>
      <c r="K26" s="6"/>
      <c r="L26" s="96"/>
    </row>
    <row r="27" spans="2:12" x14ac:dyDescent="0.2">
      <c r="B27" s="17"/>
      <c r="C27" s="35"/>
      <c r="D27" s="36"/>
      <c r="E27" s="68"/>
      <c r="F27" s="55">
        <f t="shared" si="0"/>
        <v>0</v>
      </c>
      <c r="G27" s="56"/>
      <c r="H27" s="55">
        <f t="shared" si="1"/>
        <v>0</v>
      </c>
      <c r="I27" s="55">
        <f t="shared" si="2"/>
        <v>0</v>
      </c>
      <c r="J27" s="57"/>
      <c r="K27" s="6"/>
      <c r="L27" s="96"/>
    </row>
    <row r="28" spans="2:12" ht="36" x14ac:dyDescent="0.2">
      <c r="B28" s="8" t="s">
        <v>32</v>
      </c>
      <c r="C28" s="12"/>
      <c r="D28" s="37"/>
      <c r="E28" s="69"/>
      <c r="F28" s="75">
        <f>SUM(F24:F27)</f>
        <v>0</v>
      </c>
      <c r="G28" s="10"/>
      <c r="H28" s="75">
        <f t="shared" ref="H28" si="19">SUM(H24:H27)</f>
        <v>0</v>
      </c>
      <c r="I28" s="75">
        <f t="shared" ref="I28" si="20">SUM(I24:I27)</f>
        <v>0</v>
      </c>
      <c r="J28" s="76">
        <f t="shared" ref="J28" si="21">SUM(J23:J27)</f>
        <v>0</v>
      </c>
      <c r="K28" s="45"/>
      <c r="L28" s="96"/>
    </row>
    <row r="29" spans="2:12" ht="4.5" customHeight="1" x14ac:dyDescent="0.2">
      <c r="B29" s="18"/>
      <c r="C29" s="38"/>
      <c r="D29" s="39"/>
      <c r="E29" s="51"/>
      <c r="F29" s="51"/>
      <c r="G29" s="73"/>
      <c r="H29" s="51"/>
      <c r="I29" s="51"/>
      <c r="J29" s="74"/>
      <c r="K29" s="6"/>
      <c r="L29" s="96"/>
    </row>
    <row r="30" spans="2:12" ht="63.75" x14ac:dyDescent="0.2">
      <c r="B30" s="132" t="s">
        <v>33</v>
      </c>
      <c r="C30" s="133"/>
      <c r="D30" s="134"/>
      <c r="E30" s="135"/>
      <c r="F30" s="135"/>
      <c r="G30" s="136"/>
      <c r="H30" s="135"/>
      <c r="I30" s="135"/>
      <c r="J30" s="137"/>
      <c r="K30" s="6"/>
      <c r="L30" s="96"/>
    </row>
    <row r="31" spans="2:12" ht="24" x14ac:dyDescent="0.2">
      <c r="B31" s="23" t="s">
        <v>34</v>
      </c>
      <c r="C31" s="25"/>
      <c r="D31" s="32"/>
      <c r="E31" s="63"/>
      <c r="F31" s="63"/>
      <c r="G31" s="52"/>
      <c r="H31" s="63"/>
      <c r="I31" s="63"/>
      <c r="J31" s="53"/>
      <c r="K31" s="6"/>
      <c r="L31" s="96" t="s">
        <v>35</v>
      </c>
    </row>
    <row r="32" spans="2:12" x14ac:dyDescent="0.2">
      <c r="B32" s="13"/>
      <c r="C32" s="25" t="s">
        <v>36</v>
      </c>
      <c r="D32" s="32"/>
      <c r="E32" s="63"/>
      <c r="F32" s="51">
        <f t="shared" si="0"/>
        <v>0</v>
      </c>
      <c r="G32" s="52">
        <v>0.19</v>
      </c>
      <c r="H32" s="51">
        <f t="shared" ref="H32:H39" si="22">F32*G32</f>
        <v>0</v>
      </c>
      <c r="I32" s="51">
        <f t="shared" ref="I32:I39" si="23">F32+H32</f>
        <v>0</v>
      </c>
      <c r="J32" s="53">
        <f>I32</f>
        <v>0</v>
      </c>
      <c r="K32" s="6"/>
      <c r="L32" s="96"/>
    </row>
    <row r="33" spans="2:12" x14ac:dyDescent="0.2">
      <c r="B33" s="13"/>
      <c r="C33" s="25"/>
      <c r="D33" s="32"/>
      <c r="E33" s="63"/>
      <c r="F33" s="51">
        <f t="shared" si="0"/>
        <v>0</v>
      </c>
      <c r="G33" s="52"/>
      <c r="H33" s="51">
        <f t="shared" ref="H33" si="24">F33*G33</f>
        <v>0</v>
      </c>
      <c r="I33" s="51">
        <f t="shared" ref="I33" si="25">F33+H33</f>
        <v>0</v>
      </c>
      <c r="J33" s="53"/>
      <c r="K33" s="6"/>
      <c r="L33" s="96"/>
    </row>
    <row r="34" spans="2:12" x14ac:dyDescent="0.2">
      <c r="B34" s="13"/>
      <c r="C34" s="25"/>
      <c r="D34" s="32"/>
      <c r="E34" s="63"/>
      <c r="F34" s="51">
        <f t="shared" si="0"/>
        <v>0</v>
      </c>
      <c r="G34" s="52"/>
      <c r="H34" s="51">
        <f t="shared" si="22"/>
        <v>0</v>
      </c>
      <c r="I34" s="51">
        <f t="shared" si="23"/>
        <v>0</v>
      </c>
      <c r="J34" s="53"/>
      <c r="K34" s="6"/>
      <c r="L34" s="96"/>
    </row>
    <row r="35" spans="2:12" x14ac:dyDescent="0.2">
      <c r="B35" s="13"/>
      <c r="C35" s="25"/>
      <c r="D35" s="32"/>
      <c r="E35" s="63"/>
      <c r="F35" s="51">
        <f t="shared" si="0"/>
        <v>0</v>
      </c>
      <c r="G35" s="52"/>
      <c r="H35" s="51">
        <f t="shared" si="22"/>
        <v>0</v>
      </c>
      <c r="I35" s="51">
        <f t="shared" si="23"/>
        <v>0</v>
      </c>
      <c r="J35" s="53"/>
      <c r="K35" s="6"/>
      <c r="L35" s="96"/>
    </row>
    <row r="36" spans="2:12" ht="24" x14ac:dyDescent="0.2">
      <c r="B36" s="23" t="s">
        <v>37</v>
      </c>
      <c r="C36" s="25"/>
      <c r="D36" s="32"/>
      <c r="E36" s="63"/>
      <c r="F36" s="63"/>
      <c r="G36" s="52"/>
      <c r="H36" s="63"/>
      <c r="I36" s="63"/>
      <c r="J36" s="53"/>
      <c r="K36" s="6"/>
      <c r="L36" s="96" t="s">
        <v>38</v>
      </c>
    </row>
    <row r="37" spans="2:12" x14ac:dyDescent="0.2">
      <c r="B37" s="13"/>
      <c r="C37" s="25"/>
      <c r="D37" s="32"/>
      <c r="E37" s="63"/>
      <c r="F37" s="51">
        <f t="shared" si="0"/>
        <v>0</v>
      </c>
      <c r="G37" s="52"/>
      <c r="H37" s="51">
        <f t="shared" si="22"/>
        <v>0</v>
      </c>
      <c r="I37" s="51">
        <f t="shared" si="23"/>
        <v>0</v>
      </c>
      <c r="J37" s="53"/>
      <c r="K37" s="6"/>
      <c r="L37" s="96"/>
    </row>
    <row r="38" spans="2:12" x14ac:dyDescent="0.2">
      <c r="B38" s="13"/>
      <c r="C38" s="25"/>
      <c r="D38" s="32"/>
      <c r="E38" s="63"/>
      <c r="F38" s="51">
        <f t="shared" si="0"/>
        <v>0</v>
      </c>
      <c r="G38" s="52"/>
      <c r="H38" s="51">
        <f t="shared" si="22"/>
        <v>0</v>
      </c>
      <c r="I38" s="51">
        <f t="shared" si="23"/>
        <v>0</v>
      </c>
      <c r="J38" s="53"/>
      <c r="K38" s="6"/>
      <c r="L38" s="96"/>
    </row>
    <row r="39" spans="2:12" x14ac:dyDescent="0.2">
      <c r="B39" s="13"/>
      <c r="C39" s="25"/>
      <c r="D39" s="32"/>
      <c r="E39" s="63"/>
      <c r="F39" s="51">
        <f t="shared" si="0"/>
        <v>0</v>
      </c>
      <c r="G39" s="52"/>
      <c r="H39" s="51">
        <f t="shared" si="22"/>
        <v>0</v>
      </c>
      <c r="I39" s="51">
        <f t="shared" si="23"/>
        <v>0</v>
      </c>
      <c r="J39" s="53"/>
      <c r="K39" s="6"/>
      <c r="L39" s="96"/>
    </row>
    <row r="40" spans="2:12" ht="24" x14ac:dyDescent="0.2">
      <c r="B40" s="23" t="s">
        <v>39</v>
      </c>
      <c r="C40" s="25"/>
      <c r="D40" s="32"/>
      <c r="E40" s="63"/>
      <c r="F40" s="63"/>
      <c r="G40" s="52"/>
      <c r="H40" s="63"/>
      <c r="I40" s="63"/>
      <c r="J40" s="53"/>
      <c r="K40" s="6"/>
      <c r="L40" s="96"/>
    </row>
    <row r="41" spans="2:12" ht="12.75" customHeight="1" x14ac:dyDescent="0.2">
      <c r="B41" s="13"/>
      <c r="C41" s="25"/>
      <c r="D41" s="32"/>
      <c r="E41" s="63"/>
      <c r="F41" s="51">
        <f t="shared" si="0"/>
        <v>0</v>
      </c>
      <c r="G41" s="52"/>
      <c r="H41" s="51">
        <f t="shared" ref="H41" si="26">F41*G41</f>
        <v>0</v>
      </c>
      <c r="I41" s="51">
        <f t="shared" ref="I41" si="27">F41+H41</f>
        <v>0</v>
      </c>
      <c r="J41" s="53"/>
      <c r="K41" s="6"/>
      <c r="L41" s="96"/>
    </row>
    <row r="42" spans="2:12" ht="12.75" customHeight="1" x14ac:dyDescent="0.2">
      <c r="B42" s="13"/>
      <c r="C42" s="25"/>
      <c r="D42" s="32"/>
      <c r="E42" s="63"/>
      <c r="F42" s="51">
        <f t="shared" si="0"/>
        <v>0</v>
      </c>
      <c r="G42" s="52"/>
      <c r="H42" s="51">
        <f t="shared" ref="H42:H44" si="28">F42*G42</f>
        <v>0</v>
      </c>
      <c r="I42" s="51">
        <f t="shared" ref="I42:I44" si="29">F42+H42</f>
        <v>0</v>
      </c>
      <c r="J42" s="53"/>
      <c r="K42" s="6"/>
      <c r="L42" s="96"/>
    </row>
    <row r="43" spans="2:12" ht="12.75" customHeight="1" x14ac:dyDescent="0.2">
      <c r="B43" s="13"/>
      <c r="C43" s="25"/>
      <c r="D43" s="32"/>
      <c r="E43" s="63"/>
      <c r="F43" s="51">
        <f t="shared" si="0"/>
        <v>0</v>
      </c>
      <c r="G43" s="52"/>
      <c r="H43" s="51">
        <f t="shared" si="28"/>
        <v>0</v>
      </c>
      <c r="I43" s="51">
        <f t="shared" si="29"/>
        <v>0</v>
      </c>
      <c r="J43" s="53"/>
      <c r="K43" s="6"/>
      <c r="L43" s="96"/>
    </row>
    <row r="44" spans="2:12" ht="12.75" customHeight="1" x14ac:dyDescent="0.2">
      <c r="B44" s="13"/>
      <c r="C44" s="25"/>
      <c r="D44" s="32"/>
      <c r="E44" s="63"/>
      <c r="F44" s="51">
        <f t="shared" si="0"/>
        <v>0</v>
      </c>
      <c r="G44" s="52"/>
      <c r="H44" s="51">
        <f t="shared" si="28"/>
        <v>0</v>
      </c>
      <c r="I44" s="51">
        <f t="shared" si="29"/>
        <v>0</v>
      </c>
      <c r="J44" s="53"/>
      <c r="K44" s="6"/>
      <c r="L44" s="96"/>
    </row>
    <row r="45" spans="2:12" ht="24" x14ac:dyDescent="0.2">
      <c r="B45" s="23" t="s">
        <v>40</v>
      </c>
      <c r="C45" s="25"/>
      <c r="D45" s="32"/>
      <c r="E45" s="63"/>
      <c r="F45" s="63"/>
      <c r="G45" s="52"/>
      <c r="H45" s="63"/>
      <c r="I45" s="63"/>
      <c r="J45" s="53"/>
      <c r="K45" s="6"/>
      <c r="L45" s="96"/>
    </row>
    <row r="46" spans="2:12" x14ac:dyDescent="0.2">
      <c r="B46" s="22" t="s">
        <v>41</v>
      </c>
      <c r="C46" s="33"/>
      <c r="D46" s="34"/>
      <c r="E46" s="64"/>
      <c r="F46" s="51">
        <f t="shared" ref="F46:F49" si="30">D46*E46</f>
        <v>0</v>
      </c>
      <c r="G46" s="52"/>
      <c r="H46" s="51">
        <f t="shared" ref="H46:H49" si="31">F46*G46</f>
        <v>0</v>
      </c>
      <c r="I46" s="51">
        <f t="shared" ref="I46:I49" si="32">F46+H46</f>
        <v>0</v>
      </c>
      <c r="J46" s="67"/>
      <c r="K46" s="6"/>
      <c r="L46" s="96"/>
    </row>
    <row r="47" spans="2:12" x14ac:dyDescent="0.2">
      <c r="B47" s="22" t="s">
        <v>80</v>
      </c>
      <c r="C47" s="33"/>
      <c r="D47" s="34"/>
      <c r="E47" s="64"/>
      <c r="F47" s="51">
        <f t="shared" si="30"/>
        <v>0</v>
      </c>
      <c r="G47" s="52"/>
      <c r="H47" s="51">
        <f t="shared" si="31"/>
        <v>0</v>
      </c>
      <c r="I47" s="51">
        <f t="shared" si="32"/>
        <v>0</v>
      </c>
      <c r="J47" s="67"/>
      <c r="K47" s="6"/>
      <c r="L47" s="96"/>
    </row>
    <row r="48" spans="2:12" x14ac:dyDescent="0.2">
      <c r="B48" s="22"/>
      <c r="C48" s="33"/>
      <c r="D48" s="34"/>
      <c r="E48" s="64"/>
      <c r="F48" s="51"/>
      <c r="G48" s="52"/>
      <c r="H48" s="51"/>
      <c r="I48" s="51"/>
      <c r="J48" s="67"/>
      <c r="K48" s="6"/>
      <c r="L48" s="96"/>
    </row>
    <row r="49" spans="2:12" x14ac:dyDescent="0.2">
      <c r="B49" s="22"/>
      <c r="C49" s="33"/>
      <c r="D49" s="34"/>
      <c r="E49" s="64"/>
      <c r="F49" s="51">
        <f t="shared" si="30"/>
        <v>0</v>
      </c>
      <c r="G49" s="52"/>
      <c r="H49" s="51">
        <f t="shared" si="31"/>
        <v>0</v>
      </c>
      <c r="I49" s="51">
        <f t="shared" si="32"/>
        <v>0</v>
      </c>
      <c r="J49" s="67"/>
      <c r="K49" s="6"/>
      <c r="L49" s="96"/>
    </row>
    <row r="50" spans="2:12" x14ac:dyDescent="0.2">
      <c r="B50" s="17"/>
      <c r="C50" s="35"/>
      <c r="D50" s="36"/>
      <c r="E50" s="68"/>
      <c r="F50" s="55">
        <f t="shared" si="0"/>
        <v>0</v>
      </c>
      <c r="G50" s="56"/>
      <c r="H50" s="55">
        <f t="shared" si="1"/>
        <v>0</v>
      </c>
      <c r="I50" s="55">
        <f t="shared" si="2"/>
        <v>0</v>
      </c>
      <c r="J50" s="57"/>
      <c r="K50" s="6"/>
      <c r="L50" s="96"/>
    </row>
    <row r="51" spans="2:12" ht="48" x14ac:dyDescent="0.2">
      <c r="B51" s="8" t="s">
        <v>42</v>
      </c>
      <c r="C51" s="12"/>
      <c r="D51" s="37"/>
      <c r="E51" s="69"/>
      <c r="F51" s="75">
        <f>SUM(F31:F50)</f>
        <v>0</v>
      </c>
      <c r="G51" s="10"/>
      <c r="H51" s="75">
        <f>SUM(H31:H50)</f>
        <v>0</v>
      </c>
      <c r="I51" s="75">
        <f>SUM(I31:I50)</f>
        <v>0</v>
      </c>
      <c r="J51" s="76">
        <f>SUM(J31:J50)</f>
        <v>0</v>
      </c>
      <c r="K51" s="45"/>
      <c r="L51" s="96"/>
    </row>
    <row r="52" spans="2:12" ht="4.5" customHeight="1" x14ac:dyDescent="0.2">
      <c r="B52" s="19"/>
      <c r="C52" s="40"/>
      <c r="D52" s="41"/>
      <c r="E52" s="77"/>
      <c r="F52" s="77"/>
      <c r="G52" s="78"/>
      <c r="H52" s="77"/>
      <c r="I52" s="77"/>
      <c r="J52" s="79"/>
      <c r="K52" s="6"/>
      <c r="L52" s="96"/>
    </row>
    <row r="53" spans="2:12" ht="38.25" x14ac:dyDescent="0.2">
      <c r="B53" s="132" t="s">
        <v>43</v>
      </c>
      <c r="C53" s="133"/>
      <c r="D53" s="128"/>
      <c r="E53" s="129"/>
      <c r="F53" s="129"/>
      <c r="G53" s="130"/>
      <c r="H53" s="129"/>
      <c r="I53" s="129"/>
      <c r="J53" s="131"/>
      <c r="K53" s="6"/>
      <c r="L53" s="96"/>
    </row>
    <row r="54" spans="2:12" x14ac:dyDescent="0.2">
      <c r="B54" s="13"/>
      <c r="C54" s="25" t="s">
        <v>44</v>
      </c>
      <c r="D54" s="32">
        <v>12</v>
      </c>
      <c r="E54" s="63"/>
      <c r="F54" s="51">
        <f t="shared" si="0"/>
        <v>0</v>
      </c>
      <c r="G54" s="52"/>
      <c r="H54" s="51">
        <f t="shared" si="1"/>
        <v>0</v>
      </c>
      <c r="I54" s="51">
        <f t="shared" si="2"/>
        <v>0</v>
      </c>
      <c r="J54" s="53"/>
      <c r="K54" s="6"/>
      <c r="L54" s="96"/>
    </row>
    <row r="55" spans="2:12" x14ac:dyDescent="0.2">
      <c r="B55" s="17"/>
      <c r="C55" s="35"/>
      <c r="D55" s="36"/>
      <c r="E55" s="68"/>
      <c r="F55" s="55">
        <f t="shared" si="0"/>
        <v>0</v>
      </c>
      <c r="G55" s="56"/>
      <c r="H55" s="55">
        <f t="shared" si="1"/>
        <v>0</v>
      </c>
      <c r="I55" s="55">
        <f t="shared" si="2"/>
        <v>0</v>
      </c>
      <c r="J55" s="57"/>
      <c r="K55" s="6"/>
      <c r="L55" s="96"/>
    </row>
    <row r="56" spans="2:12" ht="36" x14ac:dyDescent="0.2">
      <c r="B56" s="8" t="s">
        <v>45</v>
      </c>
      <c r="C56" s="12"/>
      <c r="D56" s="37"/>
      <c r="E56" s="69"/>
      <c r="F56" s="75">
        <f>SUM(F54:F55)</f>
        <v>0</v>
      </c>
      <c r="G56" s="10"/>
      <c r="H56" s="75">
        <f t="shared" ref="H56:J56" si="33">SUM(H54:H55)</f>
        <v>0</v>
      </c>
      <c r="I56" s="75">
        <f t="shared" si="33"/>
        <v>0</v>
      </c>
      <c r="J56" s="76">
        <f t="shared" si="33"/>
        <v>0</v>
      </c>
      <c r="K56" s="45"/>
      <c r="L56" s="96"/>
    </row>
    <row r="57" spans="2:12" ht="4.5" customHeight="1" x14ac:dyDescent="0.2">
      <c r="B57" s="19"/>
      <c r="C57" s="40"/>
      <c r="D57" s="39"/>
      <c r="E57" s="51"/>
      <c r="F57" s="51"/>
      <c r="G57" s="73"/>
      <c r="H57" s="51"/>
      <c r="I57" s="51"/>
      <c r="J57" s="74"/>
      <c r="K57" s="6"/>
      <c r="L57" s="96"/>
    </row>
    <row r="58" spans="2:12" ht="51" x14ac:dyDescent="0.2">
      <c r="B58" s="132" t="s">
        <v>46</v>
      </c>
      <c r="C58" s="133"/>
      <c r="D58" s="128"/>
      <c r="E58" s="129"/>
      <c r="F58" s="129"/>
      <c r="G58" s="130"/>
      <c r="H58" s="129"/>
      <c r="I58" s="129"/>
      <c r="J58" s="131"/>
      <c r="K58" s="6"/>
      <c r="L58" s="96"/>
    </row>
    <row r="59" spans="2:12" x14ac:dyDescent="0.2">
      <c r="B59" s="13"/>
      <c r="C59" s="25"/>
      <c r="D59" s="32"/>
      <c r="E59" s="63"/>
      <c r="F59" s="51">
        <f t="shared" si="0"/>
        <v>0</v>
      </c>
      <c r="G59" s="52"/>
      <c r="H59" s="51">
        <f t="shared" si="1"/>
        <v>0</v>
      </c>
      <c r="I59" s="51">
        <f t="shared" si="2"/>
        <v>0</v>
      </c>
      <c r="J59" s="53"/>
      <c r="K59" s="6"/>
      <c r="L59" s="96"/>
    </row>
    <row r="60" spans="2:12" x14ac:dyDescent="0.2">
      <c r="B60" s="17"/>
      <c r="C60" s="35"/>
      <c r="D60" s="36"/>
      <c r="E60" s="68"/>
      <c r="F60" s="55">
        <f t="shared" si="0"/>
        <v>0</v>
      </c>
      <c r="G60" s="56"/>
      <c r="H60" s="55">
        <f t="shared" si="1"/>
        <v>0</v>
      </c>
      <c r="I60" s="55">
        <f t="shared" si="2"/>
        <v>0</v>
      </c>
      <c r="J60" s="57"/>
      <c r="K60" s="6"/>
      <c r="L60" s="96"/>
    </row>
    <row r="61" spans="2:12" ht="48" x14ac:dyDescent="0.2">
      <c r="B61" s="8" t="s">
        <v>47</v>
      </c>
      <c r="C61" s="12"/>
      <c r="D61" s="37"/>
      <c r="E61" s="69"/>
      <c r="F61" s="75">
        <f>SUM(F59:F60)</f>
        <v>0</v>
      </c>
      <c r="G61" s="10"/>
      <c r="H61" s="75">
        <f t="shared" ref="H61" si="34">SUM(H59:H60)</f>
        <v>0</v>
      </c>
      <c r="I61" s="75">
        <f t="shared" ref="I61" si="35">SUM(I59:I60)</f>
        <v>0</v>
      </c>
      <c r="J61" s="76">
        <f t="shared" ref="J61" si="36">SUM(J59:J60)</f>
        <v>0</v>
      </c>
      <c r="K61" s="45"/>
      <c r="L61" s="96"/>
    </row>
    <row r="62" spans="2:12" ht="4.5" customHeight="1" x14ac:dyDescent="0.2">
      <c r="B62" s="20"/>
      <c r="C62" s="42"/>
      <c r="D62" s="43"/>
      <c r="E62" s="80"/>
      <c r="F62" s="80"/>
      <c r="G62" s="81"/>
      <c r="H62" s="80"/>
      <c r="I62" s="80"/>
      <c r="J62" s="82"/>
      <c r="K62" s="6"/>
      <c r="L62" s="96"/>
    </row>
    <row r="63" spans="2:12" x14ac:dyDescent="0.2">
      <c r="B63" s="132" t="s">
        <v>48</v>
      </c>
      <c r="C63" s="133"/>
      <c r="D63" s="128"/>
      <c r="E63" s="129"/>
      <c r="F63" s="129"/>
      <c r="G63" s="130"/>
      <c r="H63" s="129"/>
      <c r="I63" s="129"/>
      <c r="J63" s="131"/>
      <c r="K63" s="6"/>
      <c r="L63" s="96"/>
    </row>
    <row r="64" spans="2:12" x14ac:dyDescent="0.2">
      <c r="B64" s="13"/>
      <c r="C64" s="25"/>
      <c r="D64" s="32"/>
      <c r="E64" s="63"/>
      <c r="F64" s="51">
        <f t="shared" si="0"/>
        <v>0</v>
      </c>
      <c r="G64" s="52"/>
      <c r="H64" s="51">
        <f t="shared" si="1"/>
        <v>0</v>
      </c>
      <c r="I64" s="51">
        <f t="shared" si="2"/>
        <v>0</v>
      </c>
      <c r="J64" s="53"/>
      <c r="K64" s="6"/>
      <c r="L64" s="96"/>
    </row>
    <row r="65" spans="2:12" x14ac:dyDescent="0.2">
      <c r="B65" s="17"/>
      <c r="C65" s="35"/>
      <c r="D65" s="36"/>
      <c r="E65" s="68"/>
      <c r="F65" s="55">
        <f t="shared" si="0"/>
        <v>0</v>
      </c>
      <c r="G65" s="56"/>
      <c r="H65" s="55">
        <f t="shared" si="1"/>
        <v>0</v>
      </c>
      <c r="I65" s="55">
        <f t="shared" si="2"/>
        <v>0</v>
      </c>
      <c r="J65" s="57"/>
      <c r="K65" s="6"/>
      <c r="L65" s="96"/>
    </row>
    <row r="66" spans="2:12" x14ac:dyDescent="0.2">
      <c r="B66" s="8" t="s">
        <v>49</v>
      </c>
      <c r="C66" s="12"/>
      <c r="D66" s="37"/>
      <c r="E66" s="69"/>
      <c r="F66" s="75">
        <f>SUM(F64:F65)</f>
        <v>0</v>
      </c>
      <c r="G66" s="10"/>
      <c r="H66" s="75">
        <f t="shared" ref="H66" si="37">SUM(H64:H65)</f>
        <v>0</v>
      </c>
      <c r="I66" s="75">
        <f t="shared" ref="I66" si="38">SUM(I64:I65)</f>
        <v>0</v>
      </c>
      <c r="J66" s="76">
        <f t="shared" ref="J66" si="39">SUM(J64:J65)</f>
        <v>0</v>
      </c>
      <c r="K66" s="45"/>
      <c r="L66" s="96"/>
    </row>
    <row r="67" spans="2:12" ht="4.5" customHeight="1" x14ac:dyDescent="0.2">
      <c r="B67" s="20"/>
      <c r="C67" s="42"/>
      <c r="D67" s="43"/>
      <c r="E67" s="80"/>
      <c r="F67" s="80"/>
      <c r="G67" s="81"/>
      <c r="H67" s="80"/>
      <c r="I67" s="80"/>
      <c r="J67" s="82"/>
      <c r="K67" s="6"/>
      <c r="L67" s="96"/>
    </row>
    <row r="68" spans="2:12" ht="25.5" x14ac:dyDescent="0.2">
      <c r="B68" s="132" t="s">
        <v>50</v>
      </c>
      <c r="C68" s="133"/>
      <c r="D68" s="128"/>
      <c r="E68" s="129"/>
      <c r="F68" s="129"/>
      <c r="G68" s="130"/>
      <c r="H68" s="129"/>
      <c r="I68" s="129"/>
      <c r="J68" s="131"/>
      <c r="K68" s="6"/>
      <c r="L68" s="96"/>
    </row>
    <row r="69" spans="2:12" x14ac:dyDescent="0.2">
      <c r="B69" s="13"/>
      <c r="C69" s="25"/>
      <c r="D69" s="32"/>
      <c r="E69" s="63"/>
      <c r="F69" s="51">
        <f t="shared" si="0"/>
        <v>0</v>
      </c>
      <c r="G69" s="52"/>
      <c r="H69" s="51">
        <f t="shared" si="1"/>
        <v>0</v>
      </c>
      <c r="I69" s="51">
        <f t="shared" si="2"/>
        <v>0</v>
      </c>
      <c r="J69" s="53"/>
      <c r="K69" s="6"/>
      <c r="L69" s="96"/>
    </row>
    <row r="70" spans="2:12" x14ac:dyDescent="0.2">
      <c r="B70" s="17"/>
      <c r="C70" s="35"/>
      <c r="D70" s="36"/>
      <c r="E70" s="68"/>
      <c r="F70" s="55">
        <f t="shared" si="0"/>
        <v>0</v>
      </c>
      <c r="G70" s="56"/>
      <c r="H70" s="55">
        <f t="shared" si="1"/>
        <v>0</v>
      </c>
      <c r="I70" s="55">
        <f t="shared" si="2"/>
        <v>0</v>
      </c>
      <c r="J70" s="57"/>
      <c r="K70" s="6"/>
      <c r="L70" s="96"/>
    </row>
    <row r="71" spans="2:12" ht="24" x14ac:dyDescent="0.2">
      <c r="B71" s="8" t="s">
        <v>51</v>
      </c>
      <c r="C71" s="12"/>
      <c r="D71" s="37"/>
      <c r="E71" s="69"/>
      <c r="F71" s="75">
        <f>SUM(F69:F70)</f>
        <v>0</v>
      </c>
      <c r="G71" s="10"/>
      <c r="H71" s="75">
        <f t="shared" ref="H71" si="40">SUM(H69:H70)</f>
        <v>0</v>
      </c>
      <c r="I71" s="75">
        <f t="shared" ref="I71" si="41">SUM(I69:I70)</f>
        <v>0</v>
      </c>
      <c r="J71" s="76">
        <f t="shared" ref="J71" si="42">SUM(J69:J70)</f>
        <v>0</v>
      </c>
      <c r="K71" s="45"/>
      <c r="L71" s="96"/>
    </row>
    <row r="72" spans="2:12" ht="4.5" customHeight="1" x14ac:dyDescent="0.2">
      <c r="B72" s="20"/>
      <c r="C72" s="42"/>
      <c r="D72" s="43"/>
      <c r="E72" s="80"/>
      <c r="F72" s="80"/>
      <c r="G72" s="81"/>
      <c r="H72" s="80"/>
      <c r="I72" s="80"/>
      <c r="J72" s="82"/>
      <c r="K72" s="6"/>
      <c r="L72" s="96"/>
    </row>
    <row r="73" spans="2:12" ht="38.25" x14ac:dyDescent="0.2">
      <c r="B73" s="132" t="s">
        <v>52</v>
      </c>
      <c r="C73" s="133"/>
      <c r="D73" s="128"/>
      <c r="E73" s="129"/>
      <c r="F73" s="129"/>
      <c r="G73" s="130"/>
      <c r="H73" s="129"/>
      <c r="I73" s="129"/>
      <c r="J73" s="131"/>
      <c r="K73" s="6"/>
      <c r="L73" s="96"/>
    </row>
    <row r="74" spans="2:12" x14ac:dyDescent="0.2">
      <c r="B74" s="13" t="s">
        <v>53</v>
      </c>
      <c r="C74" s="25"/>
      <c r="D74" s="32"/>
      <c r="E74" s="63"/>
      <c r="F74" s="51">
        <f t="shared" si="0"/>
        <v>0</v>
      </c>
      <c r="G74" s="52"/>
      <c r="H74" s="51">
        <f t="shared" si="1"/>
        <v>0</v>
      </c>
      <c r="I74" s="51">
        <f t="shared" si="2"/>
        <v>0</v>
      </c>
      <c r="J74" s="53">
        <f t="shared" ref="J74:J110" si="43">I74</f>
        <v>0</v>
      </c>
      <c r="K74" s="6"/>
      <c r="L74" s="96"/>
    </row>
    <row r="75" spans="2:12" x14ac:dyDescent="0.2">
      <c r="B75" s="17" t="s">
        <v>53</v>
      </c>
      <c r="C75" s="35"/>
      <c r="D75" s="36"/>
      <c r="E75" s="68"/>
      <c r="F75" s="55">
        <f t="shared" si="0"/>
        <v>0</v>
      </c>
      <c r="G75" s="56"/>
      <c r="H75" s="55">
        <f t="shared" si="1"/>
        <v>0</v>
      </c>
      <c r="I75" s="55">
        <f t="shared" si="2"/>
        <v>0</v>
      </c>
      <c r="J75" s="57">
        <f t="shared" si="43"/>
        <v>0</v>
      </c>
      <c r="K75" s="6"/>
      <c r="L75" s="96"/>
    </row>
    <row r="76" spans="2:12" ht="24" x14ac:dyDescent="0.2">
      <c r="B76" s="8" t="s">
        <v>54</v>
      </c>
      <c r="C76" s="12"/>
      <c r="D76" s="37"/>
      <c r="E76" s="69"/>
      <c r="F76" s="9">
        <f>SUM(F74:F75)</f>
        <v>0</v>
      </c>
      <c r="G76" s="10"/>
      <c r="H76" s="9">
        <f t="shared" ref="H76" si="44">SUM(H74:H75)</f>
        <v>0</v>
      </c>
      <c r="I76" s="9">
        <f t="shared" ref="I76" si="45">SUM(I74:I75)</f>
        <v>0</v>
      </c>
      <c r="J76" s="11">
        <f t="shared" ref="J76" si="46">SUM(J74:J75)</f>
        <v>0</v>
      </c>
      <c r="K76" s="45"/>
      <c r="L76" s="96"/>
    </row>
    <row r="77" spans="2:12" ht="6" customHeight="1" x14ac:dyDescent="0.2">
      <c r="B77" s="20"/>
      <c r="C77" s="42"/>
      <c r="D77" s="43"/>
      <c r="E77" s="80"/>
      <c r="F77" s="80"/>
      <c r="G77" s="81"/>
      <c r="H77" s="80"/>
      <c r="I77" s="80"/>
      <c r="J77" s="82"/>
      <c r="K77" s="6"/>
      <c r="L77" s="96"/>
    </row>
    <row r="78" spans="2:12" ht="25.5" x14ac:dyDescent="0.2">
      <c r="B78" s="132" t="s">
        <v>55</v>
      </c>
      <c r="C78" s="133"/>
      <c r="D78" s="128"/>
      <c r="E78" s="129"/>
      <c r="F78" s="129"/>
      <c r="G78" s="130"/>
      <c r="H78" s="129"/>
      <c r="I78" s="129"/>
      <c r="J78" s="131"/>
      <c r="K78" s="6"/>
      <c r="L78" s="96"/>
    </row>
    <row r="79" spans="2:12" x14ac:dyDescent="0.2">
      <c r="B79" s="13" t="s">
        <v>53</v>
      </c>
      <c r="C79" s="25"/>
      <c r="D79" s="32"/>
      <c r="E79" s="63"/>
      <c r="F79" s="51">
        <f t="shared" si="0"/>
        <v>0</v>
      </c>
      <c r="G79" s="52"/>
      <c r="H79" s="51">
        <f t="shared" si="1"/>
        <v>0</v>
      </c>
      <c r="I79" s="51">
        <f t="shared" si="2"/>
        <v>0</v>
      </c>
      <c r="J79" s="53">
        <f t="shared" si="43"/>
        <v>0</v>
      </c>
      <c r="K79" s="6"/>
      <c r="L79" s="96"/>
    </row>
    <row r="80" spans="2:12" x14ac:dyDescent="0.2">
      <c r="B80" s="17" t="s">
        <v>53</v>
      </c>
      <c r="C80" s="35"/>
      <c r="D80" s="36"/>
      <c r="E80" s="68"/>
      <c r="F80" s="55">
        <f t="shared" si="0"/>
        <v>0</v>
      </c>
      <c r="G80" s="56"/>
      <c r="H80" s="55">
        <f t="shared" si="1"/>
        <v>0</v>
      </c>
      <c r="I80" s="55">
        <f t="shared" si="2"/>
        <v>0</v>
      </c>
      <c r="J80" s="57">
        <f t="shared" si="43"/>
        <v>0</v>
      </c>
      <c r="K80" s="6"/>
      <c r="L80" s="96"/>
    </row>
    <row r="81" spans="2:12" ht="24" x14ac:dyDescent="0.2">
      <c r="B81" s="8" t="s">
        <v>56</v>
      </c>
      <c r="C81" s="12"/>
      <c r="D81" s="37"/>
      <c r="E81" s="69"/>
      <c r="F81" s="75">
        <f>SUM(F79:F80)</f>
        <v>0</v>
      </c>
      <c r="G81" s="10"/>
      <c r="H81" s="75">
        <f t="shared" ref="H81" si="47">SUM(H79:H80)</f>
        <v>0</v>
      </c>
      <c r="I81" s="75">
        <f t="shared" ref="I81" si="48">SUM(I79:I80)</f>
        <v>0</v>
      </c>
      <c r="J81" s="76">
        <f t="shared" ref="J81" si="49">SUM(J79:J80)</f>
        <v>0</v>
      </c>
      <c r="K81" s="45"/>
      <c r="L81" s="96"/>
    </row>
    <row r="82" spans="2:12" ht="4.5" customHeight="1" x14ac:dyDescent="0.2">
      <c r="B82" s="20"/>
      <c r="C82" s="42"/>
      <c r="D82" s="43"/>
      <c r="E82" s="80"/>
      <c r="F82" s="80"/>
      <c r="G82" s="81"/>
      <c r="H82" s="80"/>
      <c r="I82" s="80"/>
      <c r="J82" s="82"/>
      <c r="K82" s="6"/>
      <c r="L82" s="96"/>
    </row>
    <row r="83" spans="2:12" ht="25.5" x14ac:dyDescent="0.2">
      <c r="B83" s="132" t="s">
        <v>57</v>
      </c>
      <c r="C83" s="133"/>
      <c r="D83" s="128"/>
      <c r="E83" s="129"/>
      <c r="F83" s="129"/>
      <c r="G83" s="130"/>
      <c r="H83" s="129"/>
      <c r="I83" s="129"/>
      <c r="J83" s="131"/>
      <c r="K83" s="6"/>
      <c r="L83" s="96" t="s">
        <v>58</v>
      </c>
    </row>
    <row r="84" spans="2:12" x14ac:dyDescent="0.2">
      <c r="B84" s="13"/>
      <c r="C84" s="25"/>
      <c r="D84" s="32"/>
      <c r="E84" s="63"/>
      <c r="F84" s="51">
        <f t="shared" si="0"/>
        <v>0</v>
      </c>
      <c r="G84" s="52"/>
      <c r="H84" s="51">
        <f t="shared" si="1"/>
        <v>0</v>
      </c>
      <c r="I84" s="51">
        <f t="shared" si="2"/>
        <v>0</v>
      </c>
      <c r="J84" s="53"/>
      <c r="K84" s="6"/>
      <c r="L84" s="96"/>
    </row>
    <row r="85" spans="2:12" x14ac:dyDescent="0.2">
      <c r="B85" s="17"/>
      <c r="C85" s="35"/>
      <c r="D85" s="36"/>
      <c r="E85" s="68"/>
      <c r="F85" s="55">
        <f t="shared" si="0"/>
        <v>0</v>
      </c>
      <c r="G85" s="56"/>
      <c r="H85" s="55">
        <f t="shared" si="1"/>
        <v>0</v>
      </c>
      <c r="I85" s="55">
        <f t="shared" si="2"/>
        <v>0</v>
      </c>
      <c r="J85" s="57"/>
      <c r="K85" s="6"/>
      <c r="L85" s="96"/>
    </row>
    <row r="86" spans="2:12" ht="24" x14ac:dyDescent="0.2">
      <c r="B86" s="8" t="s">
        <v>59</v>
      </c>
      <c r="C86" s="12"/>
      <c r="D86" s="37"/>
      <c r="E86" s="69"/>
      <c r="F86" s="9">
        <f>SUM(F84:F85)</f>
        <v>0</v>
      </c>
      <c r="G86" s="10"/>
      <c r="H86" s="9">
        <f t="shared" ref="H86" si="50">SUM(H84:H85)</f>
        <v>0</v>
      </c>
      <c r="I86" s="9">
        <f t="shared" ref="I86" si="51">SUM(I84:I85)</f>
        <v>0</v>
      </c>
      <c r="J86" s="11">
        <f t="shared" ref="J86" si="52">SUM(J84:J85)</f>
        <v>0</v>
      </c>
      <c r="K86" s="45"/>
      <c r="L86" s="96"/>
    </row>
    <row r="87" spans="2:12" ht="4.5" customHeight="1" x14ac:dyDescent="0.2">
      <c r="B87" s="20"/>
      <c r="C87" s="42"/>
      <c r="D87" s="43"/>
      <c r="E87" s="80"/>
      <c r="F87" s="80"/>
      <c r="G87" s="81"/>
      <c r="H87" s="80"/>
      <c r="I87" s="80"/>
      <c r="J87" s="82"/>
      <c r="K87" s="6"/>
      <c r="L87" s="96"/>
    </row>
    <row r="88" spans="2:12" ht="25.5" x14ac:dyDescent="0.2">
      <c r="B88" s="132" t="s">
        <v>60</v>
      </c>
      <c r="C88" s="133"/>
      <c r="D88" s="128"/>
      <c r="E88" s="129"/>
      <c r="F88" s="129"/>
      <c r="G88" s="130"/>
      <c r="H88" s="129"/>
      <c r="I88" s="129"/>
      <c r="J88" s="131"/>
      <c r="K88" s="6"/>
      <c r="L88" s="96"/>
    </row>
    <row r="89" spans="2:12" x14ac:dyDescent="0.2">
      <c r="B89" s="13"/>
      <c r="C89" s="25"/>
      <c r="D89" s="32"/>
      <c r="E89" s="63"/>
      <c r="F89" s="51">
        <f t="shared" si="0"/>
        <v>0</v>
      </c>
      <c r="G89" s="52"/>
      <c r="H89" s="51">
        <f t="shared" si="1"/>
        <v>0</v>
      </c>
      <c r="I89" s="51">
        <f t="shared" si="2"/>
        <v>0</v>
      </c>
      <c r="J89" s="53"/>
      <c r="K89" s="6"/>
      <c r="L89" s="96"/>
    </row>
    <row r="90" spans="2:12" x14ac:dyDescent="0.2">
      <c r="B90" s="17"/>
      <c r="C90" s="35"/>
      <c r="D90" s="36"/>
      <c r="E90" s="68"/>
      <c r="F90" s="55">
        <f t="shared" si="0"/>
        <v>0</v>
      </c>
      <c r="G90" s="56"/>
      <c r="H90" s="55">
        <f t="shared" si="1"/>
        <v>0</v>
      </c>
      <c r="I90" s="55">
        <f t="shared" si="2"/>
        <v>0</v>
      </c>
      <c r="J90" s="57"/>
      <c r="K90" s="6"/>
      <c r="L90" s="96"/>
    </row>
    <row r="91" spans="2:12" ht="24" x14ac:dyDescent="0.2">
      <c r="B91" s="8" t="s">
        <v>61</v>
      </c>
      <c r="C91" s="12"/>
      <c r="D91" s="37"/>
      <c r="E91" s="69"/>
      <c r="F91" s="75">
        <f>SUM(F89:F90)</f>
        <v>0</v>
      </c>
      <c r="G91" s="10"/>
      <c r="H91" s="75">
        <f t="shared" ref="H91" si="53">SUM(H89:H90)</f>
        <v>0</v>
      </c>
      <c r="I91" s="75">
        <f t="shared" ref="I91" si="54">SUM(I89:I90)</f>
        <v>0</v>
      </c>
      <c r="J91" s="76">
        <f t="shared" ref="J91" si="55">SUM(J89:J90)</f>
        <v>0</v>
      </c>
      <c r="K91" s="45"/>
      <c r="L91" s="96"/>
    </row>
    <row r="92" spans="2:12" ht="4.5" customHeight="1" x14ac:dyDescent="0.2">
      <c r="B92" s="20"/>
      <c r="C92" s="42"/>
      <c r="D92" s="43"/>
      <c r="E92" s="80"/>
      <c r="F92" s="80"/>
      <c r="G92" s="81"/>
      <c r="H92" s="80"/>
      <c r="I92" s="80"/>
      <c r="J92" s="82"/>
      <c r="K92" s="6"/>
      <c r="L92" s="96"/>
    </row>
    <row r="93" spans="2:12" ht="25.5" x14ac:dyDescent="0.2">
      <c r="B93" s="132" t="s">
        <v>62</v>
      </c>
      <c r="C93" s="133"/>
      <c r="D93" s="128"/>
      <c r="E93" s="129"/>
      <c r="F93" s="129"/>
      <c r="G93" s="130"/>
      <c r="H93" s="129"/>
      <c r="I93" s="129"/>
      <c r="J93" s="131"/>
      <c r="K93" s="6"/>
      <c r="L93" s="96"/>
    </row>
    <row r="94" spans="2:12" x14ac:dyDescent="0.2">
      <c r="B94" s="13" t="s">
        <v>63</v>
      </c>
      <c r="C94" s="25"/>
      <c r="D94" s="32"/>
      <c r="E94" s="63"/>
      <c r="F94" s="51">
        <f t="shared" si="0"/>
        <v>0</v>
      </c>
      <c r="G94" s="52"/>
      <c r="H94" s="51">
        <f t="shared" si="1"/>
        <v>0</v>
      </c>
      <c r="I94" s="51">
        <f t="shared" si="2"/>
        <v>0</v>
      </c>
      <c r="J94" s="53"/>
      <c r="K94" s="6"/>
      <c r="L94" s="96"/>
    </row>
    <row r="95" spans="2:12" x14ac:dyDescent="0.2">
      <c r="B95" s="17"/>
      <c r="C95" s="35"/>
      <c r="D95" s="36"/>
      <c r="E95" s="68"/>
      <c r="F95" s="55">
        <f t="shared" si="0"/>
        <v>0</v>
      </c>
      <c r="G95" s="56"/>
      <c r="H95" s="55">
        <f t="shared" si="1"/>
        <v>0</v>
      </c>
      <c r="I95" s="55">
        <f t="shared" si="2"/>
        <v>0</v>
      </c>
      <c r="J95" s="57"/>
      <c r="K95" s="6"/>
      <c r="L95" s="96"/>
    </row>
    <row r="96" spans="2:12" ht="24" x14ac:dyDescent="0.2">
      <c r="B96" s="8" t="s">
        <v>64</v>
      </c>
      <c r="C96" s="12"/>
      <c r="D96" s="37"/>
      <c r="E96" s="69"/>
      <c r="F96" s="75">
        <f>SUM(F94:F95)</f>
        <v>0</v>
      </c>
      <c r="G96" s="10"/>
      <c r="H96" s="75">
        <f t="shared" ref="H96" si="56">SUM(H94:H95)</f>
        <v>0</v>
      </c>
      <c r="I96" s="75">
        <f t="shared" ref="I96" si="57">SUM(I94:I95)</f>
        <v>0</v>
      </c>
      <c r="J96" s="76">
        <f t="shared" ref="J96" si="58">SUM(J94:J95)</f>
        <v>0</v>
      </c>
      <c r="K96" s="45"/>
      <c r="L96" s="96"/>
    </row>
    <row r="97" spans="2:12" ht="4.5" customHeight="1" x14ac:dyDescent="0.2">
      <c r="B97" s="20"/>
      <c r="C97" s="42"/>
      <c r="D97" s="43"/>
      <c r="E97" s="80"/>
      <c r="F97" s="80"/>
      <c r="G97" s="81"/>
      <c r="H97" s="80"/>
      <c r="I97" s="80"/>
      <c r="J97" s="82"/>
      <c r="K97" s="6"/>
      <c r="L97" s="96"/>
    </row>
    <row r="98" spans="2:12" ht="25.5" x14ac:dyDescent="0.2">
      <c r="B98" s="132" t="s">
        <v>65</v>
      </c>
      <c r="C98" s="133"/>
      <c r="D98" s="128"/>
      <c r="E98" s="129"/>
      <c r="F98" s="129"/>
      <c r="G98" s="130"/>
      <c r="H98" s="129"/>
      <c r="I98" s="129"/>
      <c r="J98" s="131"/>
      <c r="K98" s="6"/>
      <c r="L98" s="96"/>
    </row>
    <row r="99" spans="2:12" x14ac:dyDescent="0.2">
      <c r="B99" s="13" t="s">
        <v>53</v>
      </c>
      <c r="C99" s="25"/>
      <c r="D99" s="32"/>
      <c r="E99" s="63"/>
      <c r="F99" s="51">
        <f t="shared" si="0"/>
        <v>0</v>
      </c>
      <c r="G99" s="52"/>
      <c r="H99" s="51">
        <f t="shared" si="1"/>
        <v>0</v>
      </c>
      <c r="I99" s="51">
        <f t="shared" si="2"/>
        <v>0</v>
      </c>
      <c r="J99" s="53"/>
      <c r="K99" s="6"/>
      <c r="L99" s="96"/>
    </row>
    <row r="100" spans="2:12" x14ac:dyDescent="0.2">
      <c r="B100" s="17" t="s">
        <v>53</v>
      </c>
      <c r="C100" s="35"/>
      <c r="D100" s="36"/>
      <c r="E100" s="68"/>
      <c r="F100" s="55">
        <f t="shared" si="0"/>
        <v>0</v>
      </c>
      <c r="G100" s="56"/>
      <c r="H100" s="55">
        <f t="shared" si="1"/>
        <v>0</v>
      </c>
      <c r="I100" s="55">
        <f t="shared" si="2"/>
        <v>0</v>
      </c>
      <c r="J100" s="57"/>
      <c r="K100" s="6"/>
      <c r="L100" s="96"/>
    </row>
    <row r="101" spans="2:12" ht="24" x14ac:dyDescent="0.2">
      <c r="B101" s="8" t="s">
        <v>66</v>
      </c>
      <c r="C101" s="12"/>
      <c r="D101" s="37"/>
      <c r="E101" s="69"/>
      <c r="F101" s="75">
        <f>SUM(F99:F100)</f>
        <v>0</v>
      </c>
      <c r="G101" s="10"/>
      <c r="H101" s="75">
        <f t="shared" ref="H101" si="59">SUM(H99:H100)</f>
        <v>0</v>
      </c>
      <c r="I101" s="75">
        <f t="shared" ref="I101" si="60">SUM(I99:I100)</f>
        <v>0</v>
      </c>
      <c r="J101" s="76">
        <f t="shared" ref="J101" si="61">SUM(J99:J100)</f>
        <v>0</v>
      </c>
      <c r="K101" s="45"/>
      <c r="L101" s="96"/>
    </row>
    <row r="102" spans="2:12" ht="4.5" customHeight="1" x14ac:dyDescent="0.2">
      <c r="B102" s="138"/>
      <c r="C102" s="139"/>
      <c r="D102" s="140"/>
      <c r="E102" s="141"/>
      <c r="F102" s="141"/>
      <c r="G102" s="142"/>
      <c r="H102" s="141"/>
      <c r="I102" s="141"/>
      <c r="J102" s="143"/>
      <c r="K102" s="6"/>
      <c r="L102" s="96"/>
    </row>
    <row r="103" spans="2:12" x14ac:dyDescent="0.2">
      <c r="B103" s="132" t="s">
        <v>67</v>
      </c>
      <c r="C103" s="133"/>
      <c r="D103" s="128"/>
      <c r="E103" s="129"/>
      <c r="F103" s="129"/>
      <c r="G103" s="130"/>
      <c r="H103" s="129"/>
      <c r="I103" s="129"/>
      <c r="J103" s="131"/>
      <c r="K103" s="6"/>
      <c r="L103" s="96"/>
    </row>
    <row r="104" spans="2:12" x14ac:dyDescent="0.2">
      <c r="B104" s="13"/>
      <c r="C104" s="25"/>
      <c r="D104" s="32"/>
      <c r="E104" s="63"/>
      <c r="F104" s="51">
        <f t="shared" si="0"/>
        <v>0</v>
      </c>
      <c r="G104" s="52"/>
      <c r="H104" s="51">
        <f t="shared" si="1"/>
        <v>0</v>
      </c>
      <c r="I104" s="51">
        <f t="shared" si="2"/>
        <v>0</v>
      </c>
      <c r="J104" s="53"/>
      <c r="K104" s="6"/>
      <c r="L104" s="96"/>
    </row>
    <row r="105" spans="2:12" x14ac:dyDescent="0.2">
      <c r="B105" s="17"/>
      <c r="C105" s="35"/>
      <c r="D105" s="36"/>
      <c r="E105" s="68"/>
      <c r="F105" s="55">
        <f t="shared" si="0"/>
        <v>0</v>
      </c>
      <c r="G105" s="56"/>
      <c r="H105" s="55">
        <f t="shared" si="1"/>
        <v>0</v>
      </c>
      <c r="I105" s="55">
        <f t="shared" si="2"/>
        <v>0</v>
      </c>
      <c r="J105" s="57"/>
      <c r="K105" s="6"/>
      <c r="L105" s="96"/>
    </row>
    <row r="106" spans="2:12" x14ac:dyDescent="0.2">
      <c r="B106" s="8" t="s">
        <v>68</v>
      </c>
      <c r="C106" s="12"/>
      <c r="D106" s="37"/>
      <c r="E106" s="69"/>
      <c r="F106" s="75">
        <f>SUM(F104:F105)</f>
        <v>0</v>
      </c>
      <c r="G106" s="10"/>
      <c r="H106" s="75">
        <f t="shared" ref="H106" si="62">SUM(H104:H105)</f>
        <v>0</v>
      </c>
      <c r="I106" s="75">
        <f t="shared" ref="I106" si="63">SUM(I104:I105)</f>
        <v>0</v>
      </c>
      <c r="J106" s="76">
        <f t="shared" ref="J106" si="64">SUM(J104:J105)</f>
        <v>0</v>
      </c>
      <c r="K106" s="45"/>
      <c r="L106" s="96"/>
    </row>
    <row r="107" spans="2:12" ht="4.5" customHeight="1" x14ac:dyDescent="0.2">
      <c r="B107" s="20"/>
      <c r="C107" s="42"/>
      <c r="D107" s="43"/>
      <c r="E107" s="80"/>
      <c r="F107" s="80"/>
      <c r="G107" s="81"/>
      <c r="H107" s="80"/>
      <c r="I107" s="80"/>
      <c r="J107" s="82"/>
      <c r="K107" s="6"/>
      <c r="L107" s="96"/>
    </row>
    <row r="108" spans="2:12" ht="25.5" x14ac:dyDescent="0.2">
      <c r="B108" s="132" t="s">
        <v>69</v>
      </c>
      <c r="C108" s="133"/>
      <c r="D108" s="128"/>
      <c r="E108" s="129"/>
      <c r="F108" s="129"/>
      <c r="G108" s="130"/>
      <c r="H108" s="129"/>
      <c r="I108" s="129"/>
      <c r="J108" s="131"/>
      <c r="K108" s="6"/>
      <c r="L108" s="96"/>
    </row>
    <row r="109" spans="2:12" x14ac:dyDescent="0.2">
      <c r="B109" s="13"/>
      <c r="C109" s="25"/>
      <c r="D109" s="32"/>
      <c r="E109" s="63"/>
      <c r="F109" s="51">
        <f t="shared" si="0"/>
        <v>0</v>
      </c>
      <c r="G109" s="52"/>
      <c r="H109" s="51">
        <f t="shared" si="1"/>
        <v>0</v>
      </c>
      <c r="I109" s="51">
        <f t="shared" si="2"/>
        <v>0</v>
      </c>
      <c r="J109" s="53">
        <v>0</v>
      </c>
      <c r="K109" s="6"/>
      <c r="L109" s="96"/>
    </row>
    <row r="110" spans="2:12" x14ac:dyDescent="0.2">
      <c r="B110" s="17"/>
      <c r="C110" s="35"/>
      <c r="D110" s="36"/>
      <c r="E110" s="68"/>
      <c r="F110" s="55">
        <f t="shared" si="0"/>
        <v>0</v>
      </c>
      <c r="G110" s="56"/>
      <c r="H110" s="55">
        <f t="shared" si="1"/>
        <v>0</v>
      </c>
      <c r="I110" s="55">
        <f t="shared" si="2"/>
        <v>0</v>
      </c>
      <c r="J110" s="57">
        <f t="shared" si="43"/>
        <v>0</v>
      </c>
      <c r="K110" s="6"/>
      <c r="L110" s="96"/>
    </row>
    <row r="111" spans="2:12" ht="25.5" x14ac:dyDescent="0.2">
      <c r="B111" s="103" t="s">
        <v>70</v>
      </c>
      <c r="C111" s="104"/>
      <c r="D111" s="105"/>
      <c r="E111" s="106"/>
      <c r="F111" s="107">
        <f>SUM(F109:F110)</f>
        <v>0</v>
      </c>
      <c r="G111" s="108"/>
      <c r="H111" s="107">
        <f>SUM(H109:H110)</f>
        <v>0</v>
      </c>
      <c r="I111" s="107">
        <f>SUM(I109:I110)</f>
        <v>0</v>
      </c>
      <c r="J111" s="109">
        <f>SUM(J109:J110)</f>
        <v>0</v>
      </c>
      <c r="K111" s="45"/>
      <c r="L111" s="96"/>
    </row>
    <row r="112" spans="2:12" ht="4.5" customHeight="1" x14ac:dyDescent="0.2">
      <c r="B112" s="87"/>
      <c r="C112" s="84"/>
      <c r="D112" s="85"/>
      <c r="E112" s="86"/>
      <c r="F112" s="86"/>
      <c r="G112" s="86"/>
      <c r="H112" s="86"/>
      <c r="I112" s="86"/>
      <c r="J112" s="88"/>
      <c r="L112" s="96"/>
    </row>
    <row r="113" spans="2:12" ht="15" customHeight="1" x14ac:dyDescent="0.2">
      <c r="B113" s="93" t="s">
        <v>71</v>
      </c>
      <c r="F113" s="1"/>
      <c r="H113" s="1"/>
      <c r="I113" s="1"/>
      <c r="J113" s="102"/>
      <c r="L113" s="96"/>
    </row>
    <row r="114" spans="2:12" ht="15" customHeight="1" x14ac:dyDescent="0.2">
      <c r="B114" s="93" t="s">
        <v>72</v>
      </c>
      <c r="F114" s="1"/>
      <c r="H114" s="1"/>
      <c r="I114" s="1"/>
      <c r="J114" s="99">
        <v>96870</v>
      </c>
      <c r="L114" s="96"/>
    </row>
    <row r="115" spans="2:12" x14ac:dyDescent="0.2">
      <c r="B115" s="83" t="s">
        <v>73</v>
      </c>
      <c r="C115" s="100"/>
      <c r="D115" s="94"/>
      <c r="E115" s="89"/>
      <c r="F115" s="101">
        <f>SUM(F9,F19,F26,F56,F61,F66,F71,F86,F91,F96,F101,F106,F111)</f>
        <v>0</v>
      </c>
      <c r="G115" s="101"/>
      <c r="H115" s="101">
        <f>SUM(H9,H19,H26,H56,H61,H66,H71,H86,H91,H96,H101,H106,H111)</f>
        <v>0</v>
      </c>
      <c r="I115" s="101">
        <f>SUM(I9,I19,I26,I56,I61,I66,I71,I86,I91,I96,I101,I106,I111)</f>
        <v>0</v>
      </c>
      <c r="J115" s="98">
        <f>SUM(J9,J19,J26,J51,J56,J61,J66,J71,J76,J81,J86,J91,J96,J101,J106,J111)</f>
        <v>0</v>
      </c>
      <c r="K115" s="46"/>
      <c r="L115" s="97"/>
    </row>
    <row r="116" spans="2:12" x14ac:dyDescent="0.2">
      <c r="B116" s="21" t="s">
        <v>74</v>
      </c>
      <c r="C116" s="21"/>
      <c r="F116" s="46"/>
      <c r="G116" s="46"/>
      <c r="H116" s="46"/>
      <c r="I116" s="46"/>
      <c r="J116" s="46">
        <f>J114-J115</f>
        <v>96870</v>
      </c>
      <c r="K116" s="46"/>
    </row>
    <row r="117" spans="2:12" x14ac:dyDescent="0.2">
      <c r="B117" s="21"/>
      <c r="C117" s="21"/>
      <c r="F117" s="46"/>
      <c r="G117" s="46"/>
      <c r="H117" s="46"/>
      <c r="I117" s="46"/>
      <c r="J117" s="46"/>
      <c r="K117" s="46"/>
    </row>
    <row r="118" spans="2:12" x14ac:dyDescent="0.2">
      <c r="F118" s="1"/>
      <c r="H118" s="1"/>
      <c r="I118" s="1"/>
    </row>
    <row r="119" spans="2:12" x14ac:dyDescent="0.2">
      <c r="B119" s="90" t="s">
        <v>75</v>
      </c>
      <c r="C119" s="91"/>
      <c r="D119" s="92"/>
      <c r="E119" s="90"/>
      <c r="F119" s="90"/>
      <c r="G119" s="90"/>
      <c r="H119" s="90"/>
      <c r="I119" s="90"/>
      <c r="J119" s="90"/>
    </row>
    <row r="120" spans="2:12" x14ac:dyDescent="0.2">
      <c r="B120" s="90"/>
      <c r="C120" s="91"/>
      <c r="D120" s="92"/>
      <c r="E120" s="90"/>
      <c r="F120" s="90"/>
      <c r="G120" s="90"/>
      <c r="H120" s="90"/>
      <c r="I120" s="90"/>
      <c r="J120" s="90"/>
    </row>
    <row r="121" spans="2:12" x14ac:dyDescent="0.2">
      <c r="B121" s="110" t="s">
        <v>76</v>
      </c>
      <c r="C121" s="110"/>
      <c r="D121" s="110"/>
      <c r="E121" s="110"/>
      <c r="F121" s="110"/>
      <c r="G121" s="110"/>
      <c r="H121" s="110"/>
      <c r="I121" s="110"/>
      <c r="J121" s="110"/>
    </row>
    <row r="122" spans="2:12" ht="25.5" customHeight="1" x14ac:dyDescent="0.2">
      <c r="B122" s="110" t="s">
        <v>81</v>
      </c>
      <c r="C122" s="110"/>
      <c r="D122" s="110"/>
      <c r="E122" s="110"/>
      <c r="F122" s="110"/>
      <c r="G122" s="110"/>
      <c r="H122" s="110"/>
      <c r="I122" s="110"/>
      <c r="J122" s="110"/>
    </row>
    <row r="123" spans="2:12" ht="26.25" customHeight="1" x14ac:dyDescent="0.2">
      <c r="B123" s="110" t="s">
        <v>77</v>
      </c>
      <c r="C123" s="110"/>
      <c r="D123" s="110"/>
      <c r="E123" s="110"/>
      <c r="F123" s="110"/>
      <c r="G123" s="110"/>
      <c r="H123" s="110"/>
      <c r="I123" s="110"/>
      <c r="J123" s="110"/>
    </row>
    <row r="124" spans="2:12" ht="36.75" customHeight="1" x14ac:dyDescent="0.2">
      <c r="B124" s="110" t="s">
        <v>78</v>
      </c>
      <c r="C124" s="110"/>
      <c r="D124" s="110"/>
      <c r="E124" s="110"/>
      <c r="F124" s="110"/>
      <c r="G124" s="110"/>
      <c r="H124" s="110"/>
      <c r="I124" s="110"/>
      <c r="J124" s="110"/>
    </row>
    <row r="125" spans="2:12" x14ac:dyDescent="0.2">
      <c r="F125" s="1"/>
      <c r="H125" s="1"/>
      <c r="I125" s="1"/>
    </row>
    <row r="126" spans="2:12" x14ac:dyDescent="0.2">
      <c r="F126" s="1"/>
      <c r="H126" s="1"/>
      <c r="I126" s="1"/>
    </row>
    <row r="127" spans="2:12" x14ac:dyDescent="0.2">
      <c r="F127" s="1"/>
      <c r="H127" s="1"/>
      <c r="I127" s="1"/>
    </row>
    <row r="128" spans="2:12" x14ac:dyDescent="0.2">
      <c r="F128" s="1"/>
      <c r="H128" s="1"/>
      <c r="I128" s="1"/>
    </row>
    <row r="129" spans="6:9" x14ac:dyDescent="0.2">
      <c r="F129" s="1"/>
      <c r="H129" s="1"/>
      <c r="I129" s="1"/>
    </row>
    <row r="130" spans="6:9" x14ac:dyDescent="0.2">
      <c r="F130" s="1"/>
      <c r="H130" s="1"/>
      <c r="I130" s="1"/>
    </row>
    <row r="131" spans="6:9" x14ac:dyDescent="0.2">
      <c r="F131" s="1"/>
      <c r="H131" s="1"/>
      <c r="I131" s="1"/>
    </row>
    <row r="132" spans="6:9" x14ac:dyDescent="0.2">
      <c r="F132" s="1"/>
      <c r="H132" s="1"/>
      <c r="I132" s="1"/>
    </row>
    <row r="133" spans="6:9" x14ac:dyDescent="0.2">
      <c r="F133" s="1"/>
      <c r="H133" s="1"/>
      <c r="I133" s="1"/>
    </row>
    <row r="134" spans="6:9" x14ac:dyDescent="0.2">
      <c r="F134" s="1"/>
      <c r="H134" s="1"/>
      <c r="I134" s="1"/>
    </row>
    <row r="135" spans="6:9" x14ac:dyDescent="0.2">
      <c r="F135" s="1"/>
      <c r="H135" s="1"/>
      <c r="I135" s="1"/>
    </row>
    <row r="136" spans="6:9" x14ac:dyDescent="0.2">
      <c r="F136" s="1"/>
      <c r="H136" s="1"/>
      <c r="I136" s="1"/>
    </row>
    <row r="137" spans="6:9" x14ac:dyDescent="0.2">
      <c r="F137" s="1"/>
      <c r="H137" s="1"/>
      <c r="I137" s="1"/>
    </row>
    <row r="138" spans="6:9" x14ac:dyDescent="0.2">
      <c r="F138" s="1"/>
      <c r="H138" s="1"/>
      <c r="I138" s="1"/>
    </row>
    <row r="139" spans="6:9" x14ac:dyDescent="0.2">
      <c r="F139" s="1"/>
      <c r="H139" s="1"/>
      <c r="I139" s="1"/>
    </row>
    <row r="140" spans="6:9" x14ac:dyDescent="0.2">
      <c r="F140" s="1"/>
      <c r="H140" s="1"/>
      <c r="I140" s="1"/>
    </row>
    <row r="141" spans="6:9" x14ac:dyDescent="0.2">
      <c r="F141" s="1"/>
      <c r="H141" s="1"/>
      <c r="I141" s="1"/>
    </row>
  </sheetData>
  <mergeCells count="4">
    <mergeCell ref="B124:J124"/>
    <mergeCell ref="B121:J121"/>
    <mergeCell ref="B122:J122"/>
    <mergeCell ref="B123:J123"/>
  </mergeCells>
  <phoneticPr fontId="32" type="noConversion"/>
  <conditionalFormatting sqref="J117">
    <cfRule type="cellIs" dxfId="3" priority="7" operator="greaterThan">
      <formula>484350</formula>
    </cfRule>
  </conditionalFormatting>
  <conditionalFormatting sqref="J115:J116">
    <cfRule type="cellIs" dxfId="1" priority="2" operator="greaterThan">
      <formula>484350</formula>
    </cfRule>
  </conditionalFormatting>
  <conditionalFormatting sqref="J116">
    <cfRule type="cellIs" dxfId="0" priority="1" operator="lessThan">
      <formula>0</formula>
    </cfRule>
  </conditionalFormatting>
  <dataValidations count="1">
    <dataValidation type="whole" operator="greaterThan" allowBlank="1" showInputMessage="1" showErrorMessage="1" sqref="J113" xr:uid="{23431BCB-4E1A-4116-8D8A-63A06CFF5166}">
      <formula1>1</formula1>
    </dataValidation>
  </dataValidations>
  <pageMargins left="0.7" right="0.7" top="0.75" bottom="0.75" header="0.3" footer="0.3"/>
  <pageSetup scale="82"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510AA1476CA6E48AFF869B8C712E32F" ma:contentTypeVersion="10" ma:contentTypeDescription="Create a new document." ma:contentTypeScope="" ma:versionID="6ec878ac4bb425bbc223a6cc8ec0c63c">
  <xsd:schema xmlns:xsd="http://www.w3.org/2001/XMLSchema" xmlns:xs="http://www.w3.org/2001/XMLSchema" xmlns:p="http://schemas.microsoft.com/office/2006/metadata/properties" xmlns:ns2="9515fa57-ba36-463b-856e-21da40372e4a" targetNamespace="http://schemas.microsoft.com/office/2006/metadata/properties" ma:root="true" ma:fieldsID="015f22e600bf9e15492ff1add590dfec" ns2:_="">
    <xsd:import namespace="9515fa57-ba36-463b-856e-21da40372e4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15fa57-ba36-463b-856e-21da40372e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9CA2C7-C3B3-4CBC-B904-4A4C0BE6E30F}">
  <ds:schemaRefs>
    <ds:schemaRef ds:uri="http://schemas.microsoft.com/office/2006/documentManagement/types"/>
    <ds:schemaRef ds:uri="http://www.w3.org/XML/1998/namespace"/>
    <ds:schemaRef ds:uri="http://purl.org/dc/elements/1.1/"/>
    <ds:schemaRef ds:uri="http://purl.org/dc/dcmitype/"/>
    <ds:schemaRef ds:uri="http://purl.org/dc/terms/"/>
    <ds:schemaRef ds:uri="http://schemas.openxmlformats.org/package/2006/metadata/core-properties"/>
    <ds:schemaRef ds:uri="http://schemas.microsoft.com/office/2006/metadata/properties"/>
    <ds:schemaRef ds:uri="http://schemas.microsoft.com/office/infopath/2007/PartnerControls"/>
    <ds:schemaRef ds:uri="9515fa57-ba36-463b-856e-21da40372e4a"/>
  </ds:schemaRefs>
</ds:datastoreItem>
</file>

<file path=customXml/itemProps2.xml><?xml version="1.0" encoding="utf-8"?>
<ds:datastoreItem xmlns:ds="http://schemas.openxmlformats.org/officeDocument/2006/customXml" ds:itemID="{743379AC-33F7-49D7-837D-20AA223A6F69}">
  <ds:schemaRefs>
    <ds:schemaRef ds:uri="http://schemas.microsoft.com/sharepoint/v3/contenttype/forms"/>
  </ds:schemaRefs>
</ds:datastoreItem>
</file>

<file path=customXml/itemProps3.xml><?xml version="1.0" encoding="utf-8"?>
<ds:datastoreItem xmlns:ds="http://schemas.openxmlformats.org/officeDocument/2006/customXml" ds:itemID="{B344C222-BC8C-426F-A21E-E409C829A2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15fa57-ba36-463b-856e-21da40372e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Buget</vt:lpstr>
      <vt:lpstr>Buget!Print_Area</vt:lpstr>
    </vt:vector>
  </TitlesOfParts>
  <Manager/>
  <Company>Peter Balogh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dc:creator>
  <cp:keywords/>
  <dc:description/>
  <cp:lastModifiedBy>PC</cp:lastModifiedBy>
  <cp:revision/>
  <dcterms:created xsi:type="dcterms:W3CDTF">2007-11-27T12:12:35Z</dcterms:created>
  <dcterms:modified xsi:type="dcterms:W3CDTF">2022-05-10T08:35:01Z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0x010100E510AA1476CA6E48AFF869B8C712E32F</vt:lpwstr>
  </property>
</Properties>
</file>